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5\Planejamento de Compras_HU-UFCAT_HU-UFSJ\Produtos_para_Saúde_Fios Cirúrgicos\"/>
    </mc:Choice>
  </mc:AlternateContent>
  <xr:revisionPtr revIDLastSave="0" documentId="13_ncr:1_{D23D43BD-0D77-4A39-99DC-6EF27B7D7BB2}" xr6:coauthVersionLast="47" xr6:coauthVersionMax="47" xr10:uidLastSave="{00000000-0000-0000-0000-000000000000}"/>
  <bookViews>
    <workbookView xWindow="28680" yWindow="-120" windowWidth="29040" windowHeight="15720" xr2:uid="{4550B416-A46C-47BF-935A-703838DEC858}"/>
  </bookViews>
  <sheets>
    <sheet name="Resultado Final" sheetId="2" r:id="rId1"/>
  </sheets>
  <definedNames>
    <definedName name="_xlnm._FilterDatabase" localSheetId="0" hidden="1">'Resultado Final'!$A$8:$T$143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2" l="1"/>
  <c r="Q11" i="2"/>
  <c r="Q13" i="2"/>
  <c r="R13" i="2" s="1"/>
  <c r="Q15" i="2"/>
  <c r="Q17" i="2"/>
  <c r="Q19" i="2"/>
  <c r="R19" i="2" s="1"/>
  <c r="Q21" i="2"/>
  <c r="R21" i="2" s="1"/>
  <c r="Q23" i="2"/>
  <c r="R23" i="2" s="1"/>
  <c r="Q25" i="2"/>
  <c r="Q27" i="2"/>
  <c r="Q29" i="2"/>
  <c r="R29" i="2" s="1"/>
  <c r="Q31" i="2"/>
  <c r="Q33" i="2"/>
  <c r="Q35" i="2"/>
  <c r="R35" i="2" s="1"/>
  <c r="Q36" i="2"/>
  <c r="R36" i="2" s="1"/>
  <c r="Q38" i="2"/>
  <c r="R38" i="2" s="1"/>
  <c r="Q39" i="2"/>
  <c r="Q41" i="2"/>
  <c r="Q43" i="2"/>
  <c r="R43" i="2" s="1"/>
  <c r="Q44" i="2"/>
  <c r="Q48" i="2"/>
  <c r="R48" i="2" s="1"/>
  <c r="Q50" i="2"/>
  <c r="R50" i="2" s="1"/>
  <c r="Q52" i="2"/>
  <c r="R52" i="2" s="1"/>
  <c r="Q54" i="2"/>
  <c r="Q55" i="2"/>
  <c r="Q57" i="2"/>
  <c r="R57" i="2" s="1"/>
  <c r="Q59" i="2"/>
  <c r="Q61" i="2"/>
  <c r="Q63" i="2"/>
  <c r="R63" i="2" s="1"/>
  <c r="Q65" i="2"/>
  <c r="R65" i="2" s="1"/>
  <c r="Q67" i="2"/>
  <c r="R67" i="2" s="1"/>
  <c r="Q69" i="2"/>
  <c r="Q71" i="2"/>
  <c r="Q72" i="2"/>
  <c r="R72" i="2" s="1"/>
  <c r="Q74" i="2"/>
  <c r="Q76" i="2"/>
  <c r="Q77" i="2"/>
  <c r="R77" i="2" s="1"/>
  <c r="Q79" i="2"/>
  <c r="R79" i="2" s="1"/>
  <c r="Q81" i="2"/>
  <c r="R81" i="2" s="1"/>
  <c r="Q83" i="2"/>
  <c r="Q85" i="2"/>
  <c r="Q87" i="2"/>
  <c r="R87" i="2" s="1"/>
  <c r="Q89" i="2"/>
  <c r="Q91" i="2"/>
  <c r="Q93" i="2"/>
  <c r="R93" i="2" s="1"/>
  <c r="Q95" i="2"/>
  <c r="R95" i="2" s="1"/>
  <c r="Q97" i="2"/>
  <c r="R97" i="2" s="1"/>
  <c r="Q99" i="2"/>
  <c r="Q101" i="2"/>
  <c r="Q103" i="2"/>
  <c r="R103" i="2" s="1"/>
  <c r="Q105" i="2"/>
  <c r="Q106" i="2"/>
  <c r="Q107" i="2"/>
  <c r="R107" i="2" s="1"/>
  <c r="Q108" i="2"/>
  <c r="R108" i="2" s="1"/>
  <c r="Q110" i="2"/>
  <c r="R110" i="2" s="1"/>
  <c r="Q111" i="2"/>
  <c r="Q112" i="2"/>
  <c r="Q113" i="2"/>
  <c r="R113" i="2" s="1"/>
  <c r="Q114" i="2"/>
  <c r="Q116" i="2"/>
  <c r="Q117" i="2"/>
  <c r="R117" i="2" s="1"/>
  <c r="Q119" i="2"/>
  <c r="R119" i="2" s="1"/>
  <c r="Q121" i="2"/>
  <c r="R121" i="2" s="1"/>
  <c r="Q123" i="2"/>
  <c r="Q125" i="2"/>
  <c r="Q127" i="2"/>
  <c r="R127" i="2" s="1"/>
  <c r="Q128" i="2"/>
  <c r="Q130" i="2"/>
  <c r="Q132" i="2"/>
  <c r="R132" i="2" s="1"/>
  <c r="Q134" i="2"/>
  <c r="R134" i="2" s="1"/>
  <c r="Q136" i="2"/>
  <c r="R136" i="2" s="1"/>
  <c r="Q138" i="2"/>
  <c r="Q140" i="2"/>
  <c r="Q142" i="2"/>
  <c r="R142" i="2" s="1"/>
  <c r="R9" i="2" l="1"/>
  <c r="R130" i="2"/>
  <c r="R116" i="2"/>
  <c r="R106" i="2"/>
  <c r="R91" i="2"/>
  <c r="R76" i="2"/>
  <c r="R61" i="2"/>
  <c r="R33" i="2"/>
  <c r="R17" i="2"/>
  <c r="R128" i="2"/>
  <c r="R114" i="2"/>
  <c r="R59" i="2"/>
  <c r="R44" i="2"/>
  <c r="R31" i="2"/>
  <c r="R15" i="2"/>
  <c r="R89" i="2"/>
  <c r="R101" i="2"/>
  <c r="R74" i="2"/>
  <c r="R125" i="2"/>
  <c r="R85" i="2"/>
  <c r="R55" i="2"/>
  <c r="R27" i="2"/>
  <c r="R138" i="2"/>
  <c r="R123" i="2"/>
  <c r="R111" i="2"/>
  <c r="R99" i="2"/>
  <c r="R83" i="2"/>
  <c r="R69" i="2"/>
  <c r="R54" i="2"/>
  <c r="R39" i="2"/>
  <c r="R25" i="2"/>
  <c r="R105" i="2"/>
  <c r="R140" i="2"/>
  <c r="R112" i="2"/>
  <c r="R71" i="2"/>
  <c r="R41" i="2"/>
  <c r="R11" i="2"/>
</calcChain>
</file>

<file path=xl/sharedStrings.xml><?xml version="1.0" encoding="utf-8"?>
<sst xmlns="http://schemas.openxmlformats.org/spreadsheetml/2006/main" count="890" uniqueCount="282">
  <si>
    <t>Item</t>
  </si>
  <si>
    <t>Código Ebserh</t>
  </si>
  <si>
    <t>UASG</t>
  </si>
  <si>
    <t>Sudeste</t>
  </si>
  <si>
    <t>Centro-oeste</t>
  </si>
  <si>
    <t>UF</t>
  </si>
  <si>
    <t>MG</t>
  </si>
  <si>
    <t>GO</t>
  </si>
  <si>
    <t>DF</t>
  </si>
  <si>
    <t>RJ</t>
  </si>
  <si>
    <t>Cidade</t>
  </si>
  <si>
    <t>Juiz de Fora</t>
  </si>
  <si>
    <t>Uberlândia</t>
  </si>
  <si>
    <t>Goiânia</t>
  </si>
  <si>
    <t>Uberaba</t>
  </si>
  <si>
    <t>Brasília</t>
  </si>
  <si>
    <t>Rio de Janeiro</t>
  </si>
  <si>
    <t>Cod.Município</t>
  </si>
  <si>
    <t>Sigla Licitações</t>
  </si>
  <si>
    <t>UFJF-HUJF</t>
  </si>
  <si>
    <t>UFU-HC</t>
  </si>
  <si>
    <t>UFG-HC</t>
  </si>
  <si>
    <t>UFTM-HC</t>
  </si>
  <si>
    <t>UnB-HUB</t>
  </si>
  <si>
    <t>Unirio-HUGG</t>
  </si>
  <si>
    <t>HU-UFJF</t>
  </si>
  <si>
    <t>HC-UFU</t>
  </si>
  <si>
    <t>HC-UFG</t>
  </si>
  <si>
    <t>HC-UFTM</t>
  </si>
  <si>
    <t>HUB-UNB</t>
  </si>
  <si>
    <t>HUGG-UNIRIO</t>
  </si>
  <si>
    <t>CATMAT</t>
  </si>
  <si>
    <t>Quant. Itens</t>
  </si>
  <si>
    <t>Macrorregião</t>
  </si>
  <si>
    <t>Região Compras Centralizadas</t>
  </si>
  <si>
    <t>Região B</t>
  </si>
  <si>
    <t>Participação</t>
  </si>
  <si>
    <t>CH-UFRJ</t>
  </si>
  <si>
    <t xml:space="preserve">Código AGHUx (Órgão Gerenciador) </t>
  </si>
  <si>
    <t>Descritivo Simples</t>
  </si>
  <si>
    <t>Descritivo Completo</t>
  </si>
  <si>
    <t>Apresentação EBSERH (Unidade de Medida)</t>
  </si>
  <si>
    <t>HU-UFCAT</t>
  </si>
  <si>
    <t>HU-UFSJ</t>
  </si>
  <si>
    <t>Divinópolis</t>
  </si>
  <si>
    <t>RESERVA TÉCNICA</t>
  </si>
  <si>
    <t>Intervalo entre Lances</t>
  </si>
  <si>
    <t>EBS00965</t>
  </si>
  <si>
    <t>N/A</t>
  </si>
  <si>
    <t>Fio de SUTURA, tipo POLIPROPILENO 0, monofilamento, não absorvível, cor AZUL. AGULHA DE 25 a 26 mm, CILÍNDRICA E CURVATURA DE 1/2 CÍRCULO. COMPRIMENTO DO FIO DE 75 cm.</t>
  </si>
  <si>
    <t xml:space="preserve">Fio de SUTURA, tipo POLIPROPILENO 0, monofilamento, não absorvível, cor AZUL. AGULHA DE 25 a 26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</si>
  <si>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ENVELOPE</t>
  </si>
  <si>
    <t>EBS00964</t>
  </si>
  <si>
    <t xml:space="preserve">Fio de SUTURA, tipo POLIPROPILENO 0, monofilamento, não absorvível, cor AZUL. AGULHA 35 a 36,5 mm, CILÍNDRICA E CURVATURA DE 1/2 CÍRCULO. </t>
  </si>
  <si>
    <t xml:space="preserve">Fio de SUTURA, tipo POLIPROPILENO 0, monofilamento, não absorvível, cor AZUL. AGULHA 35 a 36,5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</si>
  <si>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EBS00966</t>
  </si>
  <si>
    <t xml:space="preserve">Fio de SUTURA, tipo POLIPROPILENO 0, monofilamento, não absorvível, cor AZUL. AGULHA DE 40 mm, CILÍNDRICA E CURVATURA DE 1/2 CÍRCULO. COMPRIMENTO DO FIO DE 75 cm. </t>
  </si>
  <si>
    <t xml:space="preserve">Fio de SUTURA, tipo POLIPROPILENO 0, monofilamento, não absorvível, cor AZUL. AGULHA DE 40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</si>
  <si>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EBS00968</t>
  </si>
  <si>
    <t>Fio de SUTURA, tipo POLIPROPILENO 1, monofilamento, não absorvível, cor AZUL. AGULHA DE 35 mm, CILÍNDRICA E CURVATURA DE 1/2 CÍRCULO. COMPRIMENTO DO FIO DE 75 cm.</t>
  </si>
  <si>
    <t>Fio de SUTURA, tipo POLIPROPILENO 1, monofilamento, não absorvível, cor AZUL. AGULHA DE 35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</si>
  <si>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EBS00967</t>
  </si>
  <si>
    <t>Fio de SUTURA, tipo POLIPROPILENO 1, monofilamento, não absorvível, cor AZUL. AGULHA DE 40 mm, CILÍNDRICA E CURVATURA DE 1/2 CÍRCULO. COMPRIMENTO DO FIO DE 75 cm</t>
  </si>
  <si>
    <t>Fio de SUTURA, tipo POLIPROPILENO 1, monofilamento, não absorvível, cor AZUL. AGULHA DE 40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</si>
  <si>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EBS00970</t>
  </si>
  <si>
    <t xml:space="preserve">Fio de SUTURA, tipo POLIPROPILENO 2-0, monofilamento, não absorvível, cor AZUL. AGULHA 25 a 27 mm, CILÍNDRICA E CURVATURA DE 1/2 CÍRCULO. </t>
  </si>
  <si>
    <t xml:space="preserve">Fio de SUTURA, tipo POLIPROPILENO 2-0, monofilamento, não absorvível, cor AZUL. AGULHA 25 a 27 mm,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</si>
  <si>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EBS00969</t>
  </si>
  <si>
    <t xml:space="preserve">Fio de SUTURA, tipo POLIPROPILENO 2-0, monofilamento, cor AZUL. AGULHA 35 mm,  CÍRCULO CILÍNDRICA 1/2 CÍRCULO. COMPRIMENTO DO FIO 75 cm. </t>
  </si>
  <si>
    <t>Fio de SUTURA, tipo POLIPROPILENO 2-0, monofilamento, cor AZUL. AGULHA 35 mm,  CÍRCULO CILÍNDRICA 1/2 CÍRCULO. COMPRIMENTO DO FIO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</si>
  <si>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EBS00992</t>
  </si>
  <si>
    <t>Fio de SUTURA, tipo POLIPROPILENO 2-0, monofilamento, não absorvível, cor AZUL. AGULHA DE 30 a 31 mm, CILÍNDRICA E CURVATURA DE 3/8 DE CÍRCULO.</t>
  </si>
  <si>
    <t xml:space="preserve">Fio de SUTURA, tipo POLIPROPILENO 2-0, monofilamento, não absorvível, cor AZUL. AGULHA DE 30 a 31 mm, CILÍNDRICA E CURVATURA DE 3/8 DE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</si>
  <si>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EBS00990</t>
  </si>
  <si>
    <t>Fio de SUTURA, tipo POLIPROPILENO 2, monofilamento, não absorvível, cor AZUL. AGULHA 3x 75 a 76 mm,CILÍNDRICA E CURVATURA DE 3/8 DE CÍRCULO, ponta e corpo TRIANGULAR, CORTE REVERSO. COMPRIMENTO DO FIO DE 3 x 50 cm.</t>
  </si>
  <si>
    <t xml:space="preserve">Fio de SUTURA, tipo POLIPROPILENO 2, monofilamento, não absorvível, cor AZUL. AGULHA 3x 75 a 76 mm,CILÍNDRICA E CURVATURA DE 3/8 DE CÍRCULO, ponta e corpo TRIANGULAR, CORTE REVERSO. COMPRIMENTO DO FIO DE 3 x 50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</si>
  <si>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EBS05696</t>
  </si>
  <si>
    <t xml:space="preserve">Fio de SUTURA, tipo POLIPROPILENO 3-0, monofilamento, não absorvível, cor AZUL. AGULHA DE 25 a 26 mm, CILÍNDRICA E CURVATURA DE 1/2 DE CÍRCULO. COMPRIMENTO DO FIO DE 75 cm. </t>
  </si>
  <si>
    <t>Fio de SUTURA, tipo POLIPROPILENO 3-0, monofilamento, não absorvível, cor AZUL. AGULHA DE 25 a 26 mm, CILÍNDRICA E CURVATURA DE 1/2 DE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</si>
  <si>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EBS02193</t>
  </si>
  <si>
    <t xml:space="preserve">Fio de SUTURA, tipo POLIPROPILENO 3-0, monofilamento, não absorvível, cor AZUL. AGULHA DE 30 a 32 mm,CILÍNDRICA e CURVATURA DE 3/8 DE CÍRCULO. COMPRIMENTO DO FIO DE 75 cm. </t>
  </si>
  <si>
    <t xml:space="preserve">Fio de SUTURA, tipo POLIPROPILENO 3-0, monofilamento, não absorvível, cor AZUL. AGULHA DE 30 a 32 mm,CILÍNDRICA e CURVATURA DE 3/8 DE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UNIDADE </t>
  </si>
  <si>
    <t>EBS00977</t>
  </si>
  <si>
    <t xml:space="preserve">Fio de SUTURA, tipo POLIPROPILENO 4-0, monofilamento, não absorvível, cor AZUL. AGULHA DE 25 a 26 mm,  CILÍNDRICA E CURVATURA DE 1/2 CÍRCULO. COMPRIMENTO DO FIO DE 75 cm. </t>
  </si>
  <si>
    <t xml:space="preserve">Fio de SUTURA, tipo POLIPROPILENO 4-0, monofilamento, não absorvível, cor AZUL. AGULHA DE 25 a 26 mm,  CILÍNDRICA E CURVATURA DE 1/2 CÍRCULO. COMPRIMENTO DO FIO DE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</si>
  <si>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EBS00824</t>
  </si>
  <si>
    <t xml:space="preserve">Fio de SUTURA, tipo POLIÉSTER 2-0, TRANÇADO, não absorvível, cor VERDE. AGULHA CILÍNDRICA DE 30 a 32 mm, CURVATURA DE 3/8 CÍRCULO. COMPRIMENTO DO FIO DE 70 a 75 cm. </t>
  </si>
  <si>
    <t xml:space="preserve">Fio de SUTURA, tipo POLIÉSTER 2-0, TRANÇADO, não absorvível, cor VERDE. AGULHA CILÍNDRICA DE 30 a 32 mm, CURVATURA DE 3/8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</si>
  <si>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EBS00718</t>
  </si>
  <si>
    <t xml:space="preserve">Fio de SUTURA, tipo NYLON 4-0, monofilamento, não absorvível, cor PRETO. AGULHA DE 19 a 20 mm, CILÍNDRICA e CURVATURA 3/8 DE CÍRCULO, TRIANGULAR CORTE REVERSO. COMPRIMENTO DO FIO DE 45 cm. </t>
  </si>
  <si>
    <t xml:space="preserve">Fio de SUTURA, tipo NYLON 4-0, monofilamento, não absorvível, cor PRETO. AGULHA DE 19 a 20 mm, CILÍNDRICA e CURVATURA 3/8 DE CÍRCULO, TRIANGULAR CORTE REVERSO.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</si>
  <si>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EBS00749</t>
  </si>
  <si>
    <t xml:space="preserve">Fio de SUTURA, tipo NYLON 6-0, monofilamento, não absorvível, cor PRETO. AGULHA DE 19 a 20 mm, triangular corte reverso e CURVATURA 3/8 CÍRCULO. COMPRIMENTO DO FIO DE 45 cm. </t>
  </si>
  <si>
    <t xml:space="preserve">Fio de SUTURA, tipo NYLON 6-0, monofilamento, não absorvível, cor PRETO. AGULHA DE 19 a 20 mm, triangular corte reverso e CURVATURA 3/8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</si>
  <si>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EBS00713</t>
  </si>
  <si>
    <t>Fio de SUTURA, tipo NYLON 3-0, monofilamento, não absorvível, cor PRETO. AGULHA DE 29 a 30 mm, TRIANGULAR CORTE REVERSO e CURVATURA 3/8 DE CÍRCULO. COMPRIMENTO DO FIO DE 45 cm.</t>
  </si>
  <si>
    <t xml:space="preserve">Fio de SUTURA, tipo NYLON 3-0, monofilamento, não absorvível, cor PRETO. AGULHA DE 29 a 30 mm, TRIANGULAR CORTE REVERSO e CURVATURA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</si>
  <si>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EBS00739</t>
  </si>
  <si>
    <t>Fio de SUTURA, tipo NYLON 5-0, monofilamento, não absorvível, cor PRETO. AGULHA DE 19 a 20 mm, triangular corte reverso e CURVATURA 3/8 DE CÍRCULO. COMPRIMENTO DO FIO DE 45 cm</t>
  </si>
  <si>
    <t xml:space="preserve">Fio de SUTURA, tipo NYLON 5-0, monofilamento, não absorvível, cor PRETO. AGULHA DE 19 a 20 mm, triangular corte reverso e CURVATURA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</si>
  <si>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EBS00696</t>
  </si>
  <si>
    <t xml:space="preserve">Fio de SUTURA, tipo NYLON 2-0, monofilamento, não absorvível, cor PRETO. AGULHA DE 30 mm, TRIANGULAR CORTE REVERSO e CURVATURA 3/8 DE CÍRCULO. COMPRIMENTO DO FIO DE 45 cm. </t>
  </si>
  <si>
    <t xml:space="preserve">Fio de SUTURA, tipo NYLON 2-0, monofilamento, não absorvível, cor PRETO. AGULHA DE 30 mm, TRIANGULAR CORTE REVERSO e CURVATURA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</si>
  <si>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EBS00710</t>
  </si>
  <si>
    <t>Fio de SUTURA, tipo NYLON 3-0, monofilamento, não absorvível, cor PRETO. AGULHA DE 24 a 25 mm, cortante, triangular e CURVATURA 3/8 DE CÍRCULO. COMPRIMENTO DO FIO DE 45 cm.</t>
  </si>
  <si>
    <t xml:space="preserve">Fio de SUTURA, tipo NYLON 3-0, monofilamento, não absorvível, cor PRETO. AGULHA DE 24 a 25 mm, cortante, triangular e CURVATURA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</si>
  <si>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EBS00717</t>
  </si>
  <si>
    <t xml:space="preserve">Fio de SUTURA, tipo NYLON 4-0, monofilamento, não absorvível, cor INCOLOR. AGULHA DE 19 a 20 mm, cortante, triangular e CURVATURA 3/8 DE CÍRCULO CORTE REVERSO. COMPRIMENTO DO FIO DE 45 cm. </t>
  </si>
  <si>
    <t xml:space="preserve">Fio de SUTURA, tipo NYLON 4-0, monofilamento, não absorvível, cor INCOLOR. AGULHA DE 19 a 20 mm, cortante, triangular e CURVATURA 3/8 DE CÍRCULO CORTE REVERSO.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</si>
  <si>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EBS00744</t>
  </si>
  <si>
    <t xml:space="preserve">Fio de SUTURA, tipo NYLON 6-0, monofilamento, não absorvível, cor PRETO. AGULHA DE 15 a 17 mm cortante, triangular e CURVATURA 1/2 CÍRCULO. COMPRIMENTO DO FIO DE 45 cm. </t>
  </si>
  <si>
    <t xml:space="preserve">Fio de SUTURA, tipo NYLON 6-0, monofilamento, não absorvível, cor PRETO. AGULHA DE 15 a 17 mm cortante, triangular e CURVATURA 1/2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</si>
  <si>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EBS00699</t>
  </si>
  <si>
    <t>Fio de SUTURA, tipo NYLON 2-0, monofilamento, não absorvível, cor PRETO. AGULHA DE 40 a 42 mm, COM CURVATURA 3/8 DE CÍRCULO, TRIANGULAR CORTE REVERSO. COMPRIMENTO DO FIO DE 45 cm.</t>
  </si>
  <si>
    <t xml:space="preserve">Fio de SUTURA, tipo NYLON 2-0, monofilamento, não absorvível, cor PRETO. AGULHA DE 40 a 42 mm, COM CURVATURA 3/8 DE CÍRCULO, TRIANGULAR CORTE REVERSO.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</si>
  <si>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EBS00719</t>
  </si>
  <si>
    <t>Fio de SUTURA, tipo NYLON 4-0, monofilamento, não absorvível, cor PRETO. AGULHA DE 30 mm, CILÍNDRICA e CURVATURA 3/8 DE CÍRCULO, CORTE REVERSO, ponta e corpo TRIANGULARES. COMPRIMENTO DO FIO DE 45 cm.</t>
  </si>
  <si>
    <t xml:space="preserve">Fio de SUTURA, tipo NYLON 4-0, monofilamento, não absorvível, cor PRETO. AGULHA DE 30 mm, CILÍNDRICA e CURVATURA 3/8 DE CÍRCULO, CORTE REVERSO, ponta e corpo TRIANGULARES.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</si>
  <si>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EBS00769</t>
  </si>
  <si>
    <t>Fio de SUTURA, tipo NYLON 2-0, monofilamento, não absorvível, cor PRETO. AGULHA DE 19 a 20 mm, CURVATURA 3/8 DE CÍRCULO CORTE REVERSO, ponta e corpo da AGULHA TRIANGULARES. COMPRIMENTO DO FIO DE 45 cm.</t>
  </si>
  <si>
    <t>Fio de SUTURA, tipo NYLON 2-0, monofilamento, não absorvível, cor PRETO. AGULHA DE 19 a 20 mm, CURVATURA 3/8 DE CÍRCULO CORTE REVERSO, ponta e corpo da AGULHA TRIANGULARES.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</si>
  <si>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EBS00776</t>
  </si>
  <si>
    <t xml:space="preserve">Fio de SUTURA, tipo NYLON 3-0, monofilamento, não absorvível, cor PRETO. AGULHA DE 19 a 20 mm, CURVATURA 3/8 DE CÍRCULO TRIANGULAR CORTE REVERSO. COMPRIMENTO DO FIO DE 45 cm. </t>
  </si>
  <si>
    <t>Fio de SUTURA, tipo NYLON 3-0, monofilamento, não absorvível, cor PRETO. AGULHA DE 19 a 20 mm, CURVATURA 3/8 DE CÍRCULO TRIANGULAR CORTE REVERSO.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</si>
  <si>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EBS00850</t>
  </si>
  <si>
    <t>Fio de SUTURA, tipo ALGODÃO (30%) e POLIÉSTER (70%) 0, TORCIDO, não absorvível, cor AZUL. AGULHA DE 30 a 31 mm. CURVATURA DE 3/8 DE CÍRCULO CILÍNDRICA. COMPRIMENTO DO FIO DE 70 a 75 cm.</t>
  </si>
  <si>
    <t>Fio de SUTURA, tipo ALGODÃO (30%) e POLIÉSTER (70%) 0, TORCIDO, não absorvível, cor AZUL. AGULHA DE 30 a 31 mm. CURVATURA DE 3/8 DE CÍRCULO CILÍNDRICA.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</si>
  <si>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EBS00851</t>
  </si>
  <si>
    <t xml:space="preserve">Fio de SUTURA, tipo ALGODÃO (30%) e POLIÉSTER (70%) 0, TORCIDO, não absorvível, cor AZUL. AGULHA DE 35 mm, TRIANGULAR CORTE REVERSO e CURVATURA DE 1/2 CÍRCULO. COMPRIMENTO DO FIO DE 45 cm. </t>
  </si>
  <si>
    <t>Fio de SUTURA, tipo ALGODÃO (30%) e POLIÉSTER (70%) 0, TORCIDO, não absorvível, cor AZUL. AGULHA DE 35 mm, TRIANGULAR CORTE REVERSO e CURVATURA DE 1/2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</si>
  <si>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EBS00852</t>
  </si>
  <si>
    <t>Fio de SUTURA, tipo ALGODÃO (30%) e POLIÉSTER (70%) 0, TORCIDO, não absorvível, cor AZUL. SEM AGULHA. COMPRIMENTO DO FIO DE 15 x 45 cm.</t>
  </si>
  <si>
    <t>Fio de SUTURA, tipo ALGODÃO (30%) e POLIÉSTER (70%) 0, TORCIDO, não absorvível, cor AZUL. SEM AGULHA.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</si>
  <si>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EBS00856</t>
  </si>
  <si>
    <t>Fio de SUTURA, tipo ALGODÃO (30%) e POLIÉSTER (70%) 2-0, TORCIDO E TRANÇADO, não absorvível, cor AZUL. AGULHA DE 30 a 31 mm. CURVATURA DE 3/8 DE CÍRCULO CILÍNDRICA. COMPRIMENTO DO FIO DE 70 a 75 cm.</t>
  </si>
  <si>
    <t>Fio de SUTURA, tipo ALGODÃO (30%) e POLIÉSTER (70%) 2-0, TORCIDO E TRANÇADO, não absorvível, cor AZUL. AGULHA DE 30 a 31 mm. CURVATURA DE 3/8 DE CÍRCULO CILÍNDRICA.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</si>
  <si>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EBS00857</t>
  </si>
  <si>
    <t xml:space="preserve">Fio de SUTURA, tipo ALGODÃO (30%) e POLIÉSTER (70%) 2-0, TORCIDO, não absorvível, cor AZUL. SEM AGULHA. COMPRIMENTO DO FIO DE 15 x 45 cm. </t>
  </si>
  <si>
    <t>Fio de SUTURA, tipo ALGODÃO (30%) e POLIÉSTER (70%) 2-0, TORCIDO, não absorvível, cor AZUL. SEM AGULHA.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</si>
  <si>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EBS00860</t>
  </si>
  <si>
    <t xml:space="preserve">Fio de SUTURA, tipo ALGODÃO (30%) e POLIÉSTER (70%) 3-0, TORCIDO, não absorvível, cor AZUL. AGULHA DE 30 a 31 mm. CURVATURA DE 3/8 DE CÍRCULO CILÍNDRICA. COMPRIMENTO DO FIO DE 70 a 75 cm. </t>
  </si>
  <si>
    <t>Fio de SUTURA, tipo ALGODÃO (30%) e POLIÉSTER (70%) 3-0, TORCIDO, não absorvível, cor AZUL. AGULHA DE 30 a 31 mm. CURVATURA DE 3/8 DE CÍRCULO CILÍNDRICA.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</si>
  <si>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EBS00861</t>
  </si>
  <si>
    <t xml:space="preserve">Fio de SUTURA, tipo ALGODÃO (30%) e POLIÉSTER (70%) 3-0, TORCIDO, não absorvível, cor AZUL. SEM AGULHA. COMPRIMENTO DO FIO DE 15 x 45 cm. </t>
  </si>
  <si>
    <t>Fio de SUTURA, tipo ALGODÃO (30%) e POLIÉSTER (70%) 3-0, TORCIDO, não absorvível, cor AZUL. SEM AGULHA.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</si>
  <si>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EBS00862</t>
  </si>
  <si>
    <t>Fio de SUTURA, tipo ALGODÃO (30%) e POLIÉSTER (70%) 4-0, TORCIDO, não absorvível, cor AZUL. SEM AGULHA. COMPRIMENTO DO FIO DE 15 x 45 cm</t>
  </si>
  <si>
    <t xml:space="preserve">Fio de SUTURA, tipo ALGODÃO (30%) e POLIÉSTER (70%) 4-0, TORCIDO, não absorvível, cor AZUL. SEM AGULHA.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</si>
  <si>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EBS00805</t>
  </si>
  <si>
    <t xml:space="preserve">Fio de SUTURA, tipo POLIDIOXANONA 3-0, monofilamento sintético absorvível, cor VIOLETA. AGULHA DE 25 a 26 mm, ponta e corpo CILÍNDRICO, CURVATURA DE 1/2 CÍRCULO. COMPRIMENTO DO FIO DE 70 cm. </t>
  </si>
  <si>
    <t xml:space="preserve">Fio de SUTURA, tipo POLIDIOXANONA 3-0, monofilamento sintético absorvível, cor VIOLETA. AGULHA DE 25 a 26 mm, ponta e corpo CILÍNDRICO,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</si>
  <si>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EBS00808</t>
  </si>
  <si>
    <t xml:space="preserve">Fio de SUTURA, tipo POLIDIOXANONA 4-0, monofilamento sintético absorvível, cor VIOLETA. AGULHA DE 25 a 26 mm, CILÍNDRICA, CURVATURA DE 1/2 CÍRCULO. COMPRIMENTO DO FIO DE 70 a 75 cm. </t>
  </si>
  <si>
    <t xml:space="preserve">Fio de SUTURA, tipo POLIDIOXANONA 4-0, monofilamento sintético absorvível, cor VIOLETA. AGULHA DE 25 a 26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</si>
  <si>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EBS00809</t>
  </si>
  <si>
    <t xml:space="preserve">Fio de SUTURA, tipo POLIDIOXANONA 5-0, monofilamento sintético absorvível, cor VIOLETA. AGULHA DE 15 a 17 mm, CURVATURA DE 1/2 CÍRCULO, ponta CILÍNDRICA e corpo QUADRADO. COMPRIMENTO DO FIO DE 70 a 75 m. </t>
  </si>
  <si>
    <t xml:space="preserve">Fio de SUTURA, tipo POLIDIOXANONA 5-0, monofilamento sintético absorvível, cor VIOLETA. AGULHA DE 15 a 17 mm, CURVATURA DE 1/2 CÍRCULO, ponta CILÍNDRICA e corpo QUADRADO. COMPRIMENTO DO FIO DE 70 a 75 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</si>
  <si>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EBS00813</t>
  </si>
  <si>
    <t xml:space="preserve">Fio de SUTURA, tipo POLIDIOXANONA 6-0, monofilamento sintético absorvível, cor VIOLETA. DUAS (02) AGULHAS DE 13 mm, CURVATURA DE 3/8 DE CÍRCULO, ponta CILÍNDRICA e corpo QUADRADO/CILÍNDRICO. COMPRIMENTO DO FIO DE 70 a 75 cm. </t>
  </si>
  <si>
    <t xml:space="preserve">Fio de SUTURA, tipo POLIDIOXANONA 6-0, monofilamento sintético absorvível, cor VIOLETA. DUAS (02) AGULHAS DE 13 mm, CURVATURA DE 3/8 DE CÍRCULO, ponta CILÍNDRICA e corpo QUADRADO/CILÍNDRICO.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</si>
  <si>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EBS01043</t>
  </si>
  <si>
    <t xml:space="preserve">Fio de SUTURA, tipo CATGUT CROMADO 0, absorvível, multifilamentar, torcido, cor marrom. AGULHA DE 40 a 41 mm, CILÍNDRICA, CURVATURA DE 1/2 CÍRCULO. COMPRIMENTO DO FIO DE 70 a 75 cm. </t>
  </si>
  <si>
    <t xml:space="preserve">Fio de SUTURA, tipo CATGUT CROMADO 0, absorvível, multifilamentar, torcido, cor marrom. AGULHA DE 40 a 41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</si>
  <si>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EBS01046</t>
  </si>
  <si>
    <t>Fio de SUTURA, tipo CATGUT CROMADO 1, absorvível, multifilamentar, torcido, cor marrom. AGULHA DE 40 a 41 mm, CILÍNDRICA, CURVATURA DE 1/2 CÍRCULO. COMPRIMENTO DO FIO DE 70 a 75 cm.</t>
  </si>
  <si>
    <t xml:space="preserve">Fio de SUTURA, tipo CATGUT CROMADO 1, absorvível, multifilamentar, torcido, cor marrom. AGULHA DE 40 a 41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</si>
  <si>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EBS01048</t>
  </si>
  <si>
    <t xml:space="preserve">Fio de SUTURA, tipo CATGUT CROMADO 1, absorvível, multifilamentar, torcido, cor marrom. AGULHA DE 90 mm, ponta ROMBA, CURVATURA DE 1/2 CÍRCULO. COMPRIMENTO DO FIO DE 70 a 75 cm. </t>
  </si>
  <si>
    <t xml:space="preserve">Fio de SUTURA, tipo CATGUT CROMADO 1, absorvível, multifilamentar, torcido, cor marrom. AGULHA DE 90 mm, ponta ROMBA,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</si>
  <si>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EBS01060</t>
  </si>
  <si>
    <t xml:space="preserve">Fio de SUTURA, tipo CATGUT CROMADO 4-0, absorvível, multifilamentar, torcido, cor marrom. AGULHA DE 20 a 22 mm, CILÍNDRICA, CURVATURA DE 1/2 CÍRCULO. COMPRIMENTO DO FIO DE 70 a 75 cm. </t>
  </si>
  <si>
    <t xml:space="preserve">Fio de SUTURA, tipo CATGUT CROMADO 4-0, absorvível, multifilamentar, torcido, cor marrom. AGULHA DE 20 a 22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</si>
  <si>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EBS01063</t>
  </si>
  <si>
    <t>Fio de SUTURA, tipo CATGUT CROMADO 5-0, absorvível, multifilamentar, torcido, cor marrom. AGULHA DE 15 a 17 mm, CILÍNDRICA, CURVATURA DE 1/2 CÍRCULO. COMPRIMENTO DO FIO DE 70 a 75 cm.</t>
  </si>
  <si>
    <t>Fio de SUTURA, tipo CATGUT CROMADO 5-0, absorvível, multifilamentar, torcido, cor marrom. AGULHA DE 15 a 17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</si>
  <si>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EBS01055</t>
  </si>
  <si>
    <t xml:space="preserve">Fio de SUTURA, tipo CATGUT CROMADO 3-0, absorvível, multifilamentar, torcido, cor marrom. AGULHA DE 25 a 26 mm, CILÍNDRICA, CURVATURA DE 1/2 CÍRCULO. COMPRIMENTO DO FIO DE 70 a 75 cm. </t>
  </si>
  <si>
    <t xml:space="preserve">Fio de SUTURA, tipo CATGUT CROMADO 3-0, absorvível, multifilamentar, torcido, cor marrom. AGULHA DE 25 a 26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</si>
  <si>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EBS01050</t>
  </si>
  <si>
    <t xml:space="preserve">Fio de SUTURA, tipo CATGUT CROMADO 2-0, absorvível, multifilamentar, torcido, cor marrom. AGULHA DE 25 a 26 mm, CILÍNDRICA, CURVATURA DE 1/2 CÍRCULO. COMPRIMENTO DO FIO DE 70 a 75 cm. </t>
  </si>
  <si>
    <t>Fio de SUTURA, tipo CATGUT CROMADO 2-0, absorvível, multifilamentar, torcido, cor marrom. AGULHA DE 25 a 26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</si>
  <si>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EBS01097</t>
  </si>
  <si>
    <t xml:space="preserve">Fio de SUTURA, tipo CATGUT SIMPLES 3-0, absorvível, multifilamentar, torcido, cor amarela. SEM AGULHA. COMPRIMENTO DO FIO DE 150 cm. </t>
  </si>
  <si>
    <t>Fio de SUTURA, tipo CATGUT SIMPLES 3-0, absorvível, multifilamentar, torcido, cor amarela. SEM AGULHA. COMPRIMENTO DO FIO DE 150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</si>
  <si>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EBS01078</t>
  </si>
  <si>
    <t xml:space="preserve">Fio de SUTURA, tipo CATGUT SIMPLES 2-0, absorvível, multifilamentar, torcido, cor amarela. AGULHA DE 30 a 31 mm, CILÍNDRICA, CURVATURA DE 1/2 CÍRCULO. COMPRIMENTO DO FIO DE 70 a 75 cm. </t>
  </si>
  <si>
    <t xml:space="preserve">Fio de SUTURA, tipo CATGUT SIMPLES 2-0, absorvível, multifilamentar, torcido, cor amarela. AGULHA DE 30 a 31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</si>
  <si>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EBS01080</t>
  </si>
  <si>
    <t>Fio de SUTURA, tipo CATGUT SIMPLES 2-0, absorvível, multifilamentar, torcido, cor amarela. AGULHA DE 40 mm, CILÍNDRICA, CURVATURA DE 1/2 CÍRCULO. COMPRIMENTO DO FIO DE 70 a 75 cm.</t>
  </si>
  <si>
    <t xml:space="preserve">Fio de SUTURA, tipo CATGUT SIMPLES 2-0, absorvível, multifilamentar, torcido, cor amarela. AGULHA DE 40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</si>
  <si>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EBS01079</t>
  </si>
  <si>
    <t>Fio de SUTURA, tipo CATGUT SIMPLES 2-0, absorvível, multifilamentar, torcido, cor amarela. AGULHA DE 30 a 31 mm, CILÍNDRICA, CURVATURA DE 3/8 DE CÍRCULO. COMPRIMENTO DO FIO DE 70 a 75 cm.</t>
  </si>
  <si>
    <t xml:space="preserve">Fio de SUTURA, tipo CATGUT SIMPLES 2-0, absorvível, multifilamentar, torcido, cor amarela. AGULHA DE 30 a 31 mm, CILÍNDRICA, CURVATURA DE 3/8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</si>
  <si>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EBS01084</t>
  </si>
  <si>
    <t xml:space="preserve">Fio de SUTURA, tipo CATGUT SIMPLES 3-0, absorvível, multifilamentar, torcido, cor amarela. AGULHA DE 30 a 31 mm, CILÍNDRICA, CURVATURA DE 3/8 DE CÍRCULO. COMPRIMENTO DO FIO DE 70 a 75 cm. </t>
  </si>
  <si>
    <t xml:space="preserve">Fio de SUTURA, tipo CATGUT SIMPLES 3-0, absorvível, multifilamentar, torcido, cor amarela. AGULHA DE 30 a 31 mm, CILÍNDRICA, CURVATURA DE 3/8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</si>
  <si>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EBS01086</t>
  </si>
  <si>
    <t xml:space="preserve">Fio de SUTURA, tipo CATGUT SIMPLES 4-0, absorvível, multifilamentar, torcido, cor amarela. AGULHA DE 20 a 22 mm, CILÍNDRICA, CURVATURA DE 1/2 CÍRCULO. COMPRIMENTO DO FIO DE 70 a 75 cm. </t>
  </si>
  <si>
    <t xml:space="preserve">Fio de SUTURA, tipo CATGUT SIMPLES 4-0, absorvível, multifilamentar, torcido, cor amarela. AGULHA DE 20 a 22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</si>
  <si>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EBS01091</t>
  </si>
  <si>
    <t>Fio de SUTURA, tipo CATGUT SIMPLES 5-0, absorvível, multifilamentar, torcido, cor amarela. AGULHA DE 20 a 22 mm, CILÍNDRICA, CURVATURA DE 1/2 CÍRCULO. COMPRIMENTO DO FIO DE 70 a 75 cm.</t>
  </si>
  <si>
    <t xml:space="preserve">Fio de SUTURA, tipo CATGUT SIMPLES 5-0, absorvível, multifilamentar, torcido, cor amarela. AGULHA DE 20 a 22 mm, CILÍNDRICA, CURVATURA DE 1/2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</si>
  <si>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EBS00864</t>
  </si>
  <si>
    <t xml:space="preserve">Fio de SUTURA, tipo POLIGLACTINA 0, sintético absorvível, TRANÇADO, cor VIOLETA. AGULHA DE 25 a 26 mm, CILÍNDRICA, CURVATURA DE 1/2 CÍRCULO. COMPRIMENTO DO FIO DE 70 cm. </t>
  </si>
  <si>
    <t xml:space="preserve">Fio de SUTURA, tipo POLIGLACTINA 0, sintético absorvível, TRANÇADO, cor VIOLETA. AGULHA DE 25 a 26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</si>
  <si>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EBS00866</t>
  </si>
  <si>
    <t xml:space="preserve">Fio de SUTURA, tipo POLIGLACTINA 0, sintético absorvível, cor VIOLETA. AGULHA DE 35 a 37 mm, CILÍNDRICA, CURVATURA DE 1/2 CÍRCULO. COMPRIMENTO DO FIO DE 70 cm. </t>
  </si>
  <si>
    <t xml:space="preserve">Fio de SUTURA, tipo POLIGLACTINA 0, sintético absorvível, cor VIOLETA. AGULHA DE 35 a 37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</si>
  <si>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EBS00868</t>
  </si>
  <si>
    <t xml:space="preserve">Fio de SUTURA, tipo POLIGLACTINA 0, sintético absorvível, cor VIOLETA. AGULHA DE 40 mm, CILÍNDRICA, CURVATURA DE 1/2 CÍRCULO. COMPRIMENTO DO FIO DE 70 cm. </t>
  </si>
  <si>
    <t xml:space="preserve">Fio de SUTURA, tipo POLIGLACTINA 0, sintético absorvível, cor VIOLETA. AGULHA DE 40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</si>
  <si>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EBS00873</t>
  </si>
  <si>
    <t xml:space="preserve">Fio de SUTURA, tipo POLIGLACTINA 1, sintético absorvível, cor VIOLETA. AGULHA DE 40 mm, CILÍNDRICA, CURVATURA DE 1/2 CÍRCULO. COMPRIMENTO DO FIO DE 70 cm. </t>
  </si>
  <si>
    <t xml:space="preserve">Fio de SUTURA, tipo POLIGLACTINA 1, sintético absorvível, cor VIOLETA. AGULHA DE 40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</si>
  <si>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EBS00872</t>
  </si>
  <si>
    <t xml:space="preserve">Fio de SUTURA, tipo POLIGLACTINA 1, sintético absorvível, TRANÇADO, cor VIOLETA. AGULHA DE 35 a 37 mm, CILÍNDRICA, CURVATURA DE 1/2 CÍRCULO. COMPRIMENTO DO FIO DE 70 cm. </t>
  </si>
  <si>
    <t xml:space="preserve">Fio de SUTURA, tipo POLIGLACTINA 1, sintético absorvível, TRANÇADO, cor VIOLETA. AGULHA DE 35 a 37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</si>
  <si>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EBS00878</t>
  </si>
  <si>
    <t xml:space="preserve">Fio de SUTURA, tipo POLIGLACTINA 2-0, sintético absorvível, cor VIOLETA. AGULHA DE 24 a 26 mm, CILÍNDRICA, CURVATURA DE 1/2 DE CÍRCULO, corpo e ponta CILÍNDRICO. COMPRIMENTO DO FIO DE 70 cm. </t>
  </si>
  <si>
    <t xml:space="preserve">Fio de SUTURA, tipo POLIGLACTINA 2-0, sintético absorvível, cor VIOLETA. AGULHA DE 24 a 26 mm, CILÍNDRICA, CURVATURA DE 1/2 DE CÍRCULO, corpo e ponta CILÍNDRICO.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</si>
  <si>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EBS00883</t>
  </si>
  <si>
    <t xml:space="preserve">Fio de SUTURA, tipo POLIGLACTINA 2-0, sintético absorvível, TRANÇADO, cor VIOLETA. AGULHA DE 30 a 31 mm, CILÍNDRICA, CURVATURA DE 3/8 DE CÍRCULO. COMPRIMENTO DO FIO DE 70 cm. </t>
  </si>
  <si>
    <t xml:space="preserve">Fio de SUTURA, tipo POLIGLACTINA 2-0, sintético absorvível, TRANÇADO, cor VIOLETA. AGULHA DE 30 a 31 mm, CILÍNDRICA, CURVATURA DE 3/8 DE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</si>
  <si>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EBS00911</t>
  </si>
  <si>
    <t>Fio de SUTURA, tipo POLIGLACTINA 2-0, sintético absorvível, TRANÇADO, cor VIOLETA. AGULHA DE 35 a 37 mm, CILÍNDRICA, CURVATURA DE 1/2 CÍRCULO. COMPRIMENTO DO FIO DE 70 cm.</t>
  </si>
  <si>
    <t xml:space="preserve">Fio de SUTURA, tipo POLIGLACTINA 2-0, sintético absorvível, TRANÇADO, cor VIOLETA. AGULHA DE 35 a 37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</si>
  <si>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EBS00909</t>
  </si>
  <si>
    <t>Fio de SUTURA, tipo POLIGLACTINA 3-0, sintético absorvível, TRANÇADO, cor VIOLETA. AGULHA DE 20 a 22 mm, CILÍNDRICA, CURVATURA DE 1/2 DE CÍRCULO. COMPRIMENTO DO FIO DE 70 a 75 cm.</t>
  </si>
  <si>
    <t xml:space="preserve">Fio de SUTURA, tipo POLIGLACTINA 3-0, sintético absorvível, TRANÇADO, cor VIOLETA. AGULHA DE 20 a 22 mm, CILÍNDRICA, CURVATURA DE 1/2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</si>
  <si>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EBS00887</t>
  </si>
  <si>
    <t xml:space="preserve">Fio de SUTURA, tipo POLIGLACTINA 3-0, sintético absorvível, TRANÇADO, cor VIOLETA. AGULHA DE 30 a 31 mm, CILÍNDRICA, CURVATURA DE 3/8 DE CÍRCULO. COMPRIMENTO DO FIO DE 70 a 75 cm. </t>
  </si>
  <si>
    <t xml:space="preserve">Fio de SUTURA, tipo POLIGLACTINA 3-0, sintético absorvível, TRANÇADO, cor VIOLETA. AGULHA DE 30 a 31 mm, CILÍNDRICA, CURVATURA DE 3/8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</si>
  <si>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EBS00895</t>
  </si>
  <si>
    <t xml:space="preserve">Fio de SUTURA, tipo POLIGLACTINA 4-0, sintético absorvível, TRANÇADO, cor VIOLETA. AGULHA DE 15 a 17 mm, CILÍNDRICA, CURVATURA DE 1/2 DE CÍRCULO. COMPRIMENTO DO FIO DE 70 cm. </t>
  </si>
  <si>
    <t xml:space="preserve">Fio de SUTURA, tipo POLIGLACTINA 4-0, sintético absorvível, TRANÇADO, cor VIOLETA. AGULHA DE 15 a 17 mm, CILÍNDRICA, CURVATURA DE 1/2 DE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</si>
  <si>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EBS00917</t>
  </si>
  <si>
    <t>Fio de SUTURA, tipo POLIGLACTINA 4-0, sintético absorvível, TRANÇADO, cor VIOLETA. AGULHA DE 20 a 22 mm, CILÍNDRICA, CURVATURA DE 1/2 CÍRCULO. COMPRIMENTO DO FIO DE 70 cm.</t>
  </si>
  <si>
    <t xml:space="preserve">Fio de SUTURA, tipo POLIGLACTINA 4-0, sintético absorvível, TRANÇADO, cor VIOLETA. AGULHA DE 20 a 22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</si>
  <si>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EBS00918</t>
  </si>
  <si>
    <t xml:space="preserve">Fio de SUTURA, tipo POLIGLACTINA 4-0, sintético absorvível, TRANÇADO, cor VIOLETA. AGULHA DE 25 a 26 mm, CILÍNDRICA, CURVATURA DE 1/2 CÍRCULO. COMPRIMENTO DO FIO DE 70 cm. </t>
  </si>
  <si>
    <t xml:space="preserve">Fio de SUTURA, tipo POLIGLACTINA 4-0, sintético absorvível, TRANÇADO, cor VIOLETA. AGULHA DE 25 a 26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</si>
  <si>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EBS00919</t>
  </si>
  <si>
    <t>Fio de SUTURA, tipo POLIGLACTINA 5-0, sintético absorvível, TRANÇADO, cor VIOLETA. AGULHA DE 15 mm a 17 mm, CILÍNDRICA, CURVATURA DE 1/2 CÍRCULO, ponta CILINDRICA E corpo RETANGULAR/CILÍNDRICO. COMPRIMENTO DO FIO DE 70 cm.</t>
  </si>
  <si>
    <t xml:space="preserve">Fio de SUTURA, tipo POLIGLACTINA 5-0, sintético absorvível, TRANÇADO, cor VIOLETA. AGULHA DE 15 mm a 17 mm, CILÍNDRICA, CURVATURA DE 1/2 CÍRCULO, ponta CILINDRICA E corpo RETANGULAR/CILÍNDRICO.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</si>
  <si>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EBS00946</t>
  </si>
  <si>
    <t xml:space="preserve">Fio de SUTURA, tipo POLIGLECAPRONE 3-0, absorvível, cor VIOLETA. AGULHA DE 25 a 26 mm, CILÍNDRICA, CURVATURA DE 1/2 CÍRCULO. COMPRIMENTO DO FIO DE 70 cm. </t>
  </si>
  <si>
    <t xml:space="preserve">Fio de SUTURA, tipo POLIGLECAPRONE 3-0, absorvível, cor VIOLETA. AGULHA DE 25 a 26 mm, CILÍNDRICA, CURVATURA DE 1/2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</si>
  <si>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EBS00954</t>
  </si>
  <si>
    <t xml:space="preserve">Fio de SUTURA, tipo POLIGLECAPRONE 4-0, absorvível, cor INCOLOR. AGULHA DE 18 a 20 mm, TRIANGULAR CORTE REVERSO e CURVATURA DE 3/8 DE CÍRCULO. COMPRIMENTO DO FIO DE 70 cm. </t>
  </si>
  <si>
    <t>Fio de SUTURA, tipo POLIGLECAPRONE 4-0, absorvível, cor INCOLOR. AGULHA DE 18 a 20 mm, TRIANGULAR CORTE REVERSO e CURVATURA DE 3/8 DE CÍRCULO. COMPRIMENTO DO FIO DE 70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</si>
  <si>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EBS00956</t>
  </si>
  <si>
    <t xml:space="preserve">Fio de SUTURA, tipo POLIGLECAPRONE 4-0, absorvível, cor VIOLETA. AGULHA DE 17 a 19 mm, CURVATURA DE 1/2 CÍRCULO, corpo e ponta CILÍNDRICO. COMPRIMENTO DO FIO DE 70 a 75 cm. </t>
  </si>
  <si>
    <t xml:space="preserve">Fio de SUTURA, tipo POLIGLECAPRONE 4-0, absorvível, cor VIOLETA. AGULHA DE 17 a 19 mm, CURVATURA DE 1/2 CÍRCULO, corpo e ponta CILÍNDRICO.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</si>
  <si>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EBS00958</t>
  </si>
  <si>
    <t xml:space="preserve">Fio de SUTURA, tipo POLIGLECAPRONE 4-0, absorvível, cor VIOLETA. AGULHA DE 25 a 27 mm, CURVATURA DE 1/2 CÍRCULO, ponta CILÍNDRICA e corpo RETANGULAR. COMPRIMENTO DO FIO DE 70 a 75 cm. </t>
  </si>
  <si>
    <t xml:space="preserve">Fio de SUTURA, tipo POLIGLECAPRONE 4-0, absorvível, cor VIOLETA. AGULHA DE 25 a 27 mm, CURVATURA DE 1/2 CÍRCULO, ponta CILÍNDRICA e corpo RETANGULAR.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</si>
  <si>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EBS00961</t>
  </si>
  <si>
    <t>Fio de SUTURA, tipo POLIGLECAPRONE 5-0, absorvível, monofilamentar, cor INCOLOR. AGULHA DE 19 a 20 mm, TRIANGULAR CORTE REVERSO e CURVATURA DE 3/8 DE CÍRCULO.</t>
  </si>
  <si>
    <t>Fio de SUTURA, tipo POLIGLECAPRONE 5-0, absorvível, monofilamentar, cor INCOLOR. AGULHA DE 19 a 20 mm, TRIANGULAR CORTE REVERSO e CURVATURA DE 3/8 DE CÍRCULO. COMPRIMENTO DO FIO DE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</si>
  <si>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EBS01033</t>
  </si>
  <si>
    <t xml:space="preserve">Fio de SUTURA, tipo SEDA 0, TRANÇADO, não absorvível, cor PRETO, PRÉ-CORTADA, SEM AGULHA, COMPRIMENTO DO FIO DE 15 x 45 cm. </t>
  </si>
  <si>
    <t>Fio de SUTURA, tipo SEDA 0, TRANÇADO, não absorvível, cor PRETO, PRÉ-CORTADA, SEM AGULHA,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</si>
  <si>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EBS01011</t>
  </si>
  <si>
    <t>Fio de SUTURA, tipo SEDA 0, TRANÇADO, não absorvível, cor PRETO. AGULHA 30 a 32 mm CILÍNDRICA, CURVATURA DE 3/8 DE CÍRCULO. COMPRIMENTO DO FIO DE 70 a 75 cm.</t>
  </si>
  <si>
    <t xml:space="preserve">Fio de SUTURA, tipo SEDA 0, TRANÇADO, não absorvível, cor PRETO. AGULHA 30 a 32 mm CILÍNDRICA, CURVATURA DE 3/8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</si>
  <si>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EBS01030</t>
  </si>
  <si>
    <t>Fio de SUTURA, tipo SEDA 2-0, TRANÇADO, não absorvível, cor PRETO, PRÉ-CORTADA, SEM AGULHA, COMPRIMENTO DO FIO DE 15 FIOS x 45 cm.</t>
  </si>
  <si>
    <t xml:space="preserve">Fio de SUTURA, tipo SEDA 2-0, TRANÇADO, não absorvível, cor PRETO, PRÉ-CORTADA, SEM AGULHA, COMPRIMENTO DO FIO DE 15 FIOS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</si>
  <si>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EBS01012</t>
  </si>
  <si>
    <t xml:space="preserve">Fio de SUTURA, tipo SEDA 2-0, TRANÇADO, não absorvível, cor PRETO. AGULHA 30 a 32 mm CILÍNDRICA, CURVATURA DE 3/8 DE CÍRCULO. COMPRIMENTO DO FIO DE 70 a 75 cm. </t>
  </si>
  <si>
    <t>Fio de SUTURA, tipo SEDA 2-0, TRANÇADO, não absorvível, cor PRETO. AGULHA 30 a 32 mm CILÍNDRICA, CURVATURA DE 3/8 DE CÍRCULO. COMPRIMENTO DO FIO DE 70 a 75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</t>
  </si>
  <si>
    <t>EBS01031</t>
  </si>
  <si>
    <t xml:space="preserve">Fio de SUTURA, tipo SEDA 3-0, TRANÇADO, não absorvível, cor PRETO, PRÉ-CORTADA, SEM AGULHA, COMPRIMENTO DO FIO DE 15 x 45 cm. </t>
  </si>
  <si>
    <t xml:space="preserve">Fio de SUTURA, tipo SEDA 3-0, TRANÇADO, não absorvível, cor PRETO, PRÉ-CORTADA, SEM AGULHA, COMPRIMENTO DO FIO DE 15 x 45 cm. Estéril, uso único. Envelope individual, apropriado ao método de esterilização, que possibilite abertura e transferência asséptica, mantendo a integridade do produto e sua esterilização até o momento de uso. A embalagem externa deve trazer os dados de identificação, procedência, data de fabricação, tipo e validade da esterilização, número do lote, registro no Ministério da Saúde. | Apresentação: ENVELOPE </t>
  </si>
  <si>
    <t>Equipe de Planejamento da Contratação - Aquisição de Produtos para Sáude</t>
  </si>
  <si>
    <t>Escopo: Regionalizada Sudeste e Centro-Oeste</t>
  </si>
  <si>
    <t>Objeto: Fios cirúrgicos</t>
  </si>
  <si>
    <t>Processo SEI: 23477.032134/2025-55</t>
  </si>
  <si>
    <t>Período: 2026/2027</t>
  </si>
  <si>
    <t>AMPLA</t>
  </si>
  <si>
    <t>ME/EPP</t>
  </si>
  <si>
    <t>Descrição Detalhada do Objeto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</si>
</sst>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/>
    </xf>
    <xf numFmtId="3" fontId="2" fillId="0" borderId="5" xfId="0" applyNumberFormat="1" applyFont="1" applyBorder="1" applyAlignment="1">
      <alignment horizontal="center" vertical="center"/>
    </xf>
    <xf numFmtId="3" fontId="2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3" fillId="4" borderId="0" xfId="0" applyFont="1" applyFill="1"/>
    <xf numFmtId="0" fontId="3" fillId="4" borderId="7" xfId="0" applyFont="1" applyFill="1" applyBorder="1"/>
    <xf numFmtId="0" fontId="1" fillId="4" borderId="7" xfId="0" applyFont="1" applyFill="1" applyBorder="1" applyAlignment="1">
      <alignment vertical="center"/>
    </xf>
    <xf numFmtId="0" fontId="3" fillId="4" borderId="0" xfId="0" applyFont="1" applyFill="1" applyAlignment="1">
      <alignment horizontal="left"/>
    </xf>
    <xf numFmtId="0" fontId="3" fillId="4" borderId="7" xfId="0" applyFont="1" applyFill="1" applyBorder="1" applyAlignment="1">
      <alignment horizontal="left"/>
    </xf>
    <xf numFmtId="0" fontId="1" fillId="4" borderId="0" xfId="0" applyFont="1" applyFill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2">
    <dxf>
      <font>
        <color rgb="FFFF0000"/>
      </font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10631</xdr:colOff>
      <xdr:row>0</xdr:row>
      <xdr:rowOff>19049</xdr:rowOff>
    </xdr:from>
    <xdr:to>
      <xdr:col>2</xdr:col>
      <xdr:colOff>9525</xdr:colOff>
      <xdr:row>1</xdr:row>
      <xdr:rowOff>180975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9760794-B029-4B66-88DA-D1A8CC70A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31" y="19049"/>
          <a:ext cx="1370494" cy="352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T143"/>
  <sheetViews>
    <sheetView tabSelected="1" zoomScale="91" zoomScaleNormal="91" workbookViewId="0">
      <selection activeCell="D9" sqref="D9"/>
    </sheetView>
  </sheetViews>
  <sheetFormatPr defaultRowHeight="15" x14ac:dyDescent="0.25"/>
  <cols>
    <col min="1" max="1" width="9.7109375" customWidth="1"/>
    <col min="2" max="2" width="10.85546875" customWidth="1"/>
    <col min="3" max="3" width="16.140625" style="3" customWidth="1"/>
    <col min="4" max="4" width="19.7109375" style="3" customWidth="1"/>
    <col min="5" max="5" width="24.5703125" style="3" customWidth="1"/>
    <col min="6" max="6" width="75.140625" style="3" customWidth="1"/>
    <col min="7" max="7" width="26.7109375" style="3" customWidth="1"/>
    <col min="8" max="8" width="20" style="3" customWidth="1"/>
    <col min="9" max="9" width="19.28515625" style="3" customWidth="1"/>
    <col min="10" max="10" width="18.42578125" style="3" customWidth="1"/>
    <col min="11" max="11" width="18.28515625" style="3" customWidth="1"/>
    <col min="12" max="12" width="19.5703125" style="3" customWidth="1"/>
    <col min="13" max="13" width="15.85546875" style="3" customWidth="1"/>
    <col min="14" max="14" width="15.5703125" style="3" customWidth="1"/>
    <col min="15" max="16" width="17" style="3" customWidth="1"/>
    <col min="17" max="17" width="21.7109375" style="3" customWidth="1"/>
    <col min="18" max="18" width="21" style="3" customWidth="1"/>
    <col min="19" max="19" width="26.85546875" customWidth="1"/>
    <col min="20" max="20" width="15.7109375" customWidth="1"/>
  </cols>
  <sheetData>
    <row r="1" spans="1:20" x14ac:dyDescent="0.25">
      <c r="A1" s="23"/>
      <c r="B1" s="29"/>
      <c r="C1" s="32" t="s">
        <v>274</v>
      </c>
      <c r="D1" s="32"/>
      <c r="E1" s="32"/>
      <c r="F1" s="33"/>
      <c r="G1" s="4" t="s">
        <v>34</v>
      </c>
      <c r="H1" s="6" t="s">
        <v>35</v>
      </c>
      <c r="I1" s="6" t="s">
        <v>35</v>
      </c>
      <c r="J1" s="6" t="s">
        <v>35</v>
      </c>
      <c r="K1" s="6" t="s">
        <v>35</v>
      </c>
      <c r="L1" s="6" t="s">
        <v>35</v>
      </c>
      <c r="M1" s="6" t="s">
        <v>35</v>
      </c>
      <c r="N1" s="6" t="s">
        <v>35</v>
      </c>
      <c r="O1" s="6" t="s">
        <v>35</v>
      </c>
      <c r="P1" s="6" t="s">
        <v>35</v>
      </c>
      <c r="Q1" s="6" t="s">
        <v>35</v>
      </c>
    </row>
    <row r="2" spans="1:20" x14ac:dyDescent="0.25">
      <c r="A2" s="23"/>
      <c r="B2" s="23"/>
      <c r="C2" s="34" t="s">
        <v>275</v>
      </c>
      <c r="D2" s="34"/>
      <c r="E2" s="34"/>
      <c r="F2" s="35"/>
      <c r="G2" s="4" t="s">
        <v>33</v>
      </c>
      <c r="H2" s="5" t="s">
        <v>4</v>
      </c>
      <c r="I2" s="5" t="s">
        <v>3</v>
      </c>
      <c r="J2" s="5" t="s">
        <v>3</v>
      </c>
      <c r="K2" s="5" t="s">
        <v>4</v>
      </c>
      <c r="L2" s="5" t="s">
        <v>3</v>
      </c>
      <c r="M2" s="5" t="s">
        <v>3</v>
      </c>
      <c r="N2" s="5" t="s">
        <v>3</v>
      </c>
      <c r="O2" s="5" t="s">
        <v>4</v>
      </c>
      <c r="P2" s="5" t="s">
        <v>3</v>
      </c>
      <c r="Q2" s="5" t="s">
        <v>4</v>
      </c>
    </row>
    <row r="3" spans="1:20" x14ac:dyDescent="0.25">
      <c r="A3" s="23"/>
      <c r="B3" s="23"/>
      <c r="C3" s="23" t="s">
        <v>276</v>
      </c>
      <c r="D3" s="23"/>
      <c r="E3" s="23"/>
      <c r="F3" s="31"/>
      <c r="G3" s="4" t="s">
        <v>5</v>
      </c>
      <c r="H3" s="5" t="s">
        <v>8</v>
      </c>
      <c r="I3" s="5" t="s">
        <v>6</v>
      </c>
      <c r="J3" s="5" t="s">
        <v>6</v>
      </c>
      <c r="K3" s="5" t="s">
        <v>7</v>
      </c>
      <c r="L3" s="5" t="s">
        <v>9</v>
      </c>
      <c r="M3" s="5" t="s">
        <v>6</v>
      </c>
      <c r="N3" s="5" t="s">
        <v>9</v>
      </c>
      <c r="O3" s="5" t="s">
        <v>7</v>
      </c>
      <c r="P3" s="5" t="s">
        <v>6</v>
      </c>
      <c r="Q3" s="5" t="s">
        <v>8</v>
      </c>
    </row>
    <row r="4" spans="1:20" x14ac:dyDescent="0.25">
      <c r="A4" s="23"/>
      <c r="B4" s="23"/>
      <c r="C4" s="23" t="s">
        <v>277</v>
      </c>
      <c r="D4" s="23"/>
      <c r="E4" s="23"/>
      <c r="F4" s="31"/>
      <c r="G4" s="4" t="s">
        <v>10</v>
      </c>
      <c r="H4" s="5" t="s">
        <v>15</v>
      </c>
      <c r="I4" s="5" t="s">
        <v>14</v>
      </c>
      <c r="J4" s="5" t="s">
        <v>11</v>
      </c>
      <c r="K4" s="5" t="s">
        <v>13</v>
      </c>
      <c r="L4" s="5" t="s">
        <v>16</v>
      </c>
      <c r="M4" s="5" t="s">
        <v>12</v>
      </c>
      <c r="N4" s="5" t="s">
        <v>16</v>
      </c>
      <c r="O4" s="5" t="s">
        <v>13</v>
      </c>
      <c r="P4" s="5" t="s">
        <v>44</v>
      </c>
      <c r="Q4" s="5" t="s">
        <v>15</v>
      </c>
    </row>
    <row r="5" spans="1:20" x14ac:dyDescent="0.25">
      <c r="A5" s="29"/>
      <c r="B5" s="29"/>
      <c r="C5" s="29" t="s">
        <v>278</v>
      </c>
      <c r="D5" s="29"/>
      <c r="E5" s="29"/>
      <c r="F5" s="30"/>
      <c r="G5" s="4" t="s">
        <v>17</v>
      </c>
      <c r="H5" s="7">
        <v>97012</v>
      </c>
      <c r="I5" s="7">
        <v>54011</v>
      </c>
      <c r="J5" s="7">
        <v>47333</v>
      </c>
      <c r="K5" s="7">
        <v>93734</v>
      </c>
      <c r="L5" s="7">
        <v>60011</v>
      </c>
      <c r="M5" s="7">
        <v>54038</v>
      </c>
      <c r="N5" s="7">
        <v>60011</v>
      </c>
      <c r="O5" s="7"/>
      <c r="P5" s="7"/>
      <c r="Q5" s="7">
        <v>97012</v>
      </c>
    </row>
    <row r="6" spans="1:20" ht="47.25" customHeight="1" thickBot="1" x14ac:dyDescent="0.3">
      <c r="A6" s="32" t="s">
        <v>281</v>
      </c>
      <c r="B6" s="32"/>
      <c r="C6" s="32"/>
      <c r="D6" s="32"/>
      <c r="E6" s="32"/>
      <c r="F6" s="33"/>
      <c r="G6" s="4" t="s">
        <v>2</v>
      </c>
      <c r="H6" s="7">
        <v>155009</v>
      </c>
      <c r="I6" s="7">
        <v>155011</v>
      </c>
      <c r="J6" s="7">
        <v>155903</v>
      </c>
      <c r="K6" s="7">
        <v>155904</v>
      </c>
      <c r="L6" s="7">
        <v>155911</v>
      </c>
      <c r="M6" s="7">
        <v>156654</v>
      </c>
      <c r="N6" s="7">
        <v>157243</v>
      </c>
      <c r="O6" s="7">
        <v>157602</v>
      </c>
      <c r="P6" s="7">
        <v>157601</v>
      </c>
      <c r="Q6" s="7">
        <v>155007</v>
      </c>
    </row>
    <row r="7" spans="1:20" ht="18.75" hidden="1" customHeight="1" thickBot="1" x14ac:dyDescent="0.3">
      <c r="G7" s="8" t="s">
        <v>18</v>
      </c>
      <c r="H7" s="10" t="s">
        <v>23</v>
      </c>
      <c r="I7" s="9" t="s">
        <v>22</v>
      </c>
      <c r="J7" s="9" t="s">
        <v>19</v>
      </c>
      <c r="K7" s="9" t="s">
        <v>21</v>
      </c>
      <c r="L7" s="10" t="s">
        <v>24</v>
      </c>
      <c r="M7" s="10" t="s">
        <v>20</v>
      </c>
      <c r="N7" s="21"/>
      <c r="O7" s="25"/>
      <c r="P7" s="25"/>
      <c r="Q7" s="10" t="s">
        <v>23</v>
      </c>
    </row>
    <row r="8" spans="1:20" ht="47.25" customHeight="1" thickBot="1" x14ac:dyDescent="0.3">
      <c r="A8" s="1" t="s">
        <v>0</v>
      </c>
      <c r="B8" s="1" t="s">
        <v>31</v>
      </c>
      <c r="C8" s="11" t="s">
        <v>1</v>
      </c>
      <c r="D8" s="22" t="s">
        <v>38</v>
      </c>
      <c r="E8" s="22" t="s">
        <v>39</v>
      </c>
      <c r="F8" s="12" t="s">
        <v>40</v>
      </c>
      <c r="G8" s="22" t="s">
        <v>41</v>
      </c>
      <c r="H8" s="18" t="s">
        <v>29</v>
      </c>
      <c r="I8" s="18" t="s">
        <v>28</v>
      </c>
      <c r="J8" s="18" t="s">
        <v>25</v>
      </c>
      <c r="K8" s="18" t="s">
        <v>27</v>
      </c>
      <c r="L8" s="18" t="s">
        <v>30</v>
      </c>
      <c r="M8" s="18" t="s">
        <v>26</v>
      </c>
      <c r="N8" s="18" t="s">
        <v>37</v>
      </c>
      <c r="O8" s="18" t="s">
        <v>42</v>
      </c>
      <c r="P8" s="18" t="s">
        <v>43</v>
      </c>
      <c r="Q8" s="18" t="s">
        <v>45</v>
      </c>
      <c r="R8" s="18" t="s">
        <v>32</v>
      </c>
      <c r="S8" s="26" t="s">
        <v>46</v>
      </c>
      <c r="T8" s="19" t="s">
        <v>36</v>
      </c>
    </row>
    <row r="9" spans="1:20" ht="135" x14ac:dyDescent="0.25">
      <c r="A9" s="2">
        <v>1</v>
      </c>
      <c r="B9" s="2">
        <v>487532</v>
      </c>
      <c r="C9" s="13" t="s">
        <v>47</v>
      </c>
      <c r="D9" s="13" t="s">
        <v>48</v>
      </c>
      <c r="E9" s="14" t="s">
        <v>49</v>
      </c>
      <c r="F9" s="14" t="s">
        <v>50</v>
      </c>
      <c r="G9" s="13" t="s">
        <v>51</v>
      </c>
      <c r="H9" s="13">
        <v>0</v>
      </c>
      <c r="I9" s="13">
        <v>360</v>
      </c>
      <c r="J9" s="13">
        <v>288</v>
      </c>
      <c r="K9" s="13">
        <v>0</v>
      </c>
      <c r="L9" s="13">
        <v>640</v>
      </c>
      <c r="M9" s="13">
        <v>0</v>
      </c>
      <c r="N9" s="13">
        <v>4080</v>
      </c>
      <c r="O9" s="13">
        <v>500</v>
      </c>
      <c r="P9" s="13">
        <v>500</v>
      </c>
      <c r="Q9" s="13">
        <f t="shared" ref="Q9:Q67" si="0">ROUND(SUM(H9:P9)*0.2,0)</f>
        <v>1274</v>
      </c>
      <c r="R9" s="24">
        <f t="shared" ref="R9:R67" si="1">SUMIF(H9:Q9,"&gt;"&amp;0)</f>
        <v>7642</v>
      </c>
      <c r="S9" s="28">
        <v>7.4999999999999997E-3</v>
      </c>
      <c r="T9" s="20" t="s">
        <v>280</v>
      </c>
    </row>
    <row r="10" spans="1:20" ht="135" x14ac:dyDescent="0.25">
      <c r="A10" s="2">
        <v>2</v>
      </c>
      <c r="B10" s="2">
        <v>487532</v>
      </c>
      <c r="C10" s="13" t="s">
        <v>47</v>
      </c>
      <c r="D10" s="13" t="s">
        <v>48</v>
      </c>
      <c r="E10" s="14" t="s">
        <v>49</v>
      </c>
      <c r="F10" s="14" t="s">
        <v>50</v>
      </c>
      <c r="G10" s="13" t="s">
        <v>51</v>
      </c>
      <c r="H10" s="13">
        <v>0</v>
      </c>
      <c r="I10" s="13">
        <v>360</v>
      </c>
      <c r="J10" s="13">
        <v>288</v>
      </c>
      <c r="K10" s="13">
        <v>0</v>
      </c>
      <c r="L10" s="13">
        <v>640</v>
      </c>
      <c r="M10" s="13">
        <v>0</v>
      </c>
      <c r="N10" s="13">
        <v>4080</v>
      </c>
      <c r="O10" s="13">
        <v>500</v>
      </c>
      <c r="P10" s="13">
        <v>500</v>
      </c>
      <c r="Q10" s="13">
        <v>1274</v>
      </c>
      <c r="R10" s="24">
        <v>7642</v>
      </c>
      <c r="S10" s="28">
        <v>7.4999999999999997E-3</v>
      </c>
      <c r="T10" s="36" t="s">
        <v>279</v>
      </c>
    </row>
    <row r="11" spans="1:20" ht="74.25" customHeight="1" x14ac:dyDescent="0.25">
      <c r="A11" s="2">
        <v>3</v>
      </c>
      <c r="B11" s="2">
        <v>487533</v>
      </c>
      <c r="C11" s="13" t="s">
        <v>52</v>
      </c>
      <c r="D11" s="13" t="s">
        <v>48</v>
      </c>
      <c r="E11" s="14" t="s">
        <v>53</v>
      </c>
      <c r="F11" s="14" t="s">
        <v>54</v>
      </c>
      <c r="G11" s="15" t="s">
        <v>51</v>
      </c>
      <c r="H11" s="15">
        <v>0</v>
      </c>
      <c r="I11" s="15">
        <v>1200</v>
      </c>
      <c r="J11" s="15">
        <v>0</v>
      </c>
      <c r="K11" s="15">
        <v>0</v>
      </c>
      <c r="L11" s="15">
        <v>160</v>
      </c>
      <c r="M11" s="15">
        <v>1344</v>
      </c>
      <c r="N11" s="13">
        <v>1200</v>
      </c>
      <c r="O11" s="13">
        <v>850</v>
      </c>
      <c r="P11" s="13">
        <v>850</v>
      </c>
      <c r="Q11" s="13">
        <f t="shared" si="0"/>
        <v>1121</v>
      </c>
      <c r="R11" s="24">
        <f t="shared" si="1"/>
        <v>6725</v>
      </c>
      <c r="S11" s="27">
        <v>7.4999999999999997E-3</v>
      </c>
      <c r="T11" s="20" t="s">
        <v>280</v>
      </c>
    </row>
    <row r="12" spans="1:20" ht="74.25" customHeight="1" x14ac:dyDescent="0.25">
      <c r="A12" s="2">
        <v>4</v>
      </c>
      <c r="B12" s="2">
        <v>487533</v>
      </c>
      <c r="C12" s="13" t="s">
        <v>52</v>
      </c>
      <c r="D12" s="13" t="s">
        <v>48</v>
      </c>
      <c r="E12" s="14" t="s">
        <v>53</v>
      </c>
      <c r="F12" s="14" t="s">
        <v>54</v>
      </c>
      <c r="G12" s="15" t="s">
        <v>51</v>
      </c>
      <c r="H12" s="15">
        <v>0</v>
      </c>
      <c r="I12" s="15">
        <v>1200</v>
      </c>
      <c r="J12" s="15">
        <v>0</v>
      </c>
      <c r="K12" s="15">
        <v>0</v>
      </c>
      <c r="L12" s="15">
        <v>160</v>
      </c>
      <c r="M12" s="15">
        <v>1344</v>
      </c>
      <c r="N12" s="13">
        <v>1200</v>
      </c>
      <c r="O12" s="13">
        <v>850</v>
      </c>
      <c r="P12" s="13">
        <v>850</v>
      </c>
      <c r="Q12" s="13">
        <v>1121</v>
      </c>
      <c r="R12" s="24">
        <v>6725</v>
      </c>
      <c r="S12" s="27">
        <v>7.4999999999999997E-3</v>
      </c>
      <c r="T12" s="36" t="s">
        <v>279</v>
      </c>
    </row>
    <row r="13" spans="1:20" ht="74.25" customHeight="1" x14ac:dyDescent="0.25">
      <c r="A13" s="2">
        <v>5</v>
      </c>
      <c r="B13" s="2">
        <v>487534</v>
      </c>
      <c r="C13" s="13" t="s">
        <v>55</v>
      </c>
      <c r="D13" s="13" t="s">
        <v>48</v>
      </c>
      <c r="E13" s="14" t="s">
        <v>56</v>
      </c>
      <c r="F13" s="14" t="s">
        <v>57</v>
      </c>
      <c r="G13" s="15" t="s">
        <v>51</v>
      </c>
      <c r="H13" s="15">
        <v>1320</v>
      </c>
      <c r="I13" s="15">
        <v>0</v>
      </c>
      <c r="J13" s="15">
        <v>1314</v>
      </c>
      <c r="K13" s="15">
        <v>0</v>
      </c>
      <c r="L13" s="15">
        <v>315</v>
      </c>
      <c r="M13" s="15">
        <v>0</v>
      </c>
      <c r="N13" s="13">
        <v>3960</v>
      </c>
      <c r="O13" s="13">
        <v>1000</v>
      </c>
      <c r="P13" s="13">
        <v>1000</v>
      </c>
      <c r="Q13" s="13">
        <f t="shared" si="0"/>
        <v>1782</v>
      </c>
      <c r="R13" s="24">
        <f t="shared" si="1"/>
        <v>10691</v>
      </c>
      <c r="S13" s="27">
        <v>7.4999999999999997E-3</v>
      </c>
      <c r="T13" s="20" t="s">
        <v>280</v>
      </c>
    </row>
    <row r="14" spans="1:20" ht="74.25" customHeight="1" x14ac:dyDescent="0.25">
      <c r="A14" s="2">
        <v>6</v>
      </c>
      <c r="B14" s="2">
        <v>487534</v>
      </c>
      <c r="C14" s="13" t="s">
        <v>55</v>
      </c>
      <c r="D14" s="13" t="s">
        <v>48</v>
      </c>
      <c r="E14" s="14" t="s">
        <v>56</v>
      </c>
      <c r="F14" s="14" t="s">
        <v>57</v>
      </c>
      <c r="G14" s="15" t="s">
        <v>51</v>
      </c>
      <c r="H14" s="15">
        <v>1320</v>
      </c>
      <c r="I14" s="15">
        <v>0</v>
      </c>
      <c r="J14" s="15">
        <v>1314</v>
      </c>
      <c r="K14" s="15">
        <v>0</v>
      </c>
      <c r="L14" s="15">
        <v>315</v>
      </c>
      <c r="M14" s="15">
        <v>0</v>
      </c>
      <c r="N14" s="13">
        <v>3960</v>
      </c>
      <c r="O14" s="13">
        <v>1000</v>
      </c>
      <c r="P14" s="13">
        <v>1000</v>
      </c>
      <c r="Q14" s="13">
        <v>1782</v>
      </c>
      <c r="R14" s="24">
        <v>10691</v>
      </c>
      <c r="S14" s="27">
        <v>7.4999999999999997E-3</v>
      </c>
      <c r="T14" s="36" t="s">
        <v>279</v>
      </c>
    </row>
    <row r="15" spans="1:20" ht="74.25" customHeight="1" x14ac:dyDescent="0.25">
      <c r="A15" s="2">
        <v>7</v>
      </c>
      <c r="B15" s="2">
        <v>487537</v>
      </c>
      <c r="C15" s="13" t="s">
        <v>58</v>
      </c>
      <c r="D15" s="13" t="s">
        <v>48</v>
      </c>
      <c r="E15" s="14" t="s">
        <v>59</v>
      </c>
      <c r="F15" s="14" t="s">
        <v>60</v>
      </c>
      <c r="G15" s="15" t="s">
        <v>51</v>
      </c>
      <c r="H15" s="15">
        <v>0</v>
      </c>
      <c r="I15" s="15">
        <v>0</v>
      </c>
      <c r="J15" s="15">
        <v>0</v>
      </c>
      <c r="K15" s="15">
        <v>0</v>
      </c>
      <c r="L15" s="15">
        <v>160</v>
      </c>
      <c r="M15" s="15">
        <v>0</v>
      </c>
      <c r="N15" s="13">
        <v>1200</v>
      </c>
      <c r="O15" s="13">
        <v>100</v>
      </c>
      <c r="P15" s="13">
        <v>100</v>
      </c>
      <c r="Q15" s="13">
        <f t="shared" si="0"/>
        <v>312</v>
      </c>
      <c r="R15" s="24">
        <f t="shared" si="1"/>
        <v>1872</v>
      </c>
      <c r="S15" s="27">
        <v>7.4999999999999997E-3</v>
      </c>
      <c r="T15" s="20" t="s">
        <v>280</v>
      </c>
    </row>
    <row r="16" spans="1:20" ht="74.25" customHeight="1" x14ac:dyDescent="0.25">
      <c r="A16" s="2">
        <v>8</v>
      </c>
      <c r="B16" s="2">
        <v>487537</v>
      </c>
      <c r="C16" s="13" t="s">
        <v>58</v>
      </c>
      <c r="D16" s="13" t="s">
        <v>48</v>
      </c>
      <c r="E16" s="14" t="s">
        <v>59</v>
      </c>
      <c r="F16" s="14" t="s">
        <v>60</v>
      </c>
      <c r="G16" s="15" t="s">
        <v>51</v>
      </c>
      <c r="H16" s="15">
        <v>0</v>
      </c>
      <c r="I16" s="15">
        <v>0</v>
      </c>
      <c r="J16" s="15">
        <v>0</v>
      </c>
      <c r="K16" s="15">
        <v>0</v>
      </c>
      <c r="L16" s="15">
        <v>160</v>
      </c>
      <c r="M16" s="15">
        <v>0</v>
      </c>
      <c r="N16" s="13">
        <v>1200</v>
      </c>
      <c r="O16" s="13">
        <v>100</v>
      </c>
      <c r="P16" s="13">
        <v>100</v>
      </c>
      <c r="Q16" s="13">
        <v>312</v>
      </c>
      <c r="R16" s="24">
        <v>1872</v>
      </c>
      <c r="S16" s="27">
        <v>7.4999999999999997E-3</v>
      </c>
      <c r="T16" s="36" t="s">
        <v>279</v>
      </c>
    </row>
    <row r="17" spans="1:20" ht="74.25" customHeight="1" x14ac:dyDescent="0.25">
      <c r="A17" s="2">
        <v>9</v>
      </c>
      <c r="B17" s="2">
        <v>487538</v>
      </c>
      <c r="C17" s="13" t="s">
        <v>61</v>
      </c>
      <c r="D17" s="13" t="s">
        <v>48</v>
      </c>
      <c r="E17" s="14" t="s">
        <v>62</v>
      </c>
      <c r="F17" s="14" t="s">
        <v>63</v>
      </c>
      <c r="G17" s="15" t="s">
        <v>51</v>
      </c>
      <c r="H17" s="15">
        <v>0</v>
      </c>
      <c r="I17" s="15">
        <v>0</v>
      </c>
      <c r="J17" s="15">
        <v>75</v>
      </c>
      <c r="K17" s="15">
        <v>0</v>
      </c>
      <c r="L17" s="15">
        <v>160</v>
      </c>
      <c r="M17" s="15">
        <v>0</v>
      </c>
      <c r="N17" s="13">
        <v>3960</v>
      </c>
      <c r="O17" s="13">
        <v>100</v>
      </c>
      <c r="P17" s="13">
        <v>100</v>
      </c>
      <c r="Q17" s="13">
        <f t="shared" si="0"/>
        <v>879</v>
      </c>
      <c r="R17" s="24">
        <f t="shared" si="1"/>
        <v>5274</v>
      </c>
      <c r="S17" s="27">
        <v>7.4999999999999997E-3</v>
      </c>
      <c r="T17" s="20" t="s">
        <v>280</v>
      </c>
    </row>
    <row r="18" spans="1:20" ht="74.25" customHeight="1" x14ac:dyDescent="0.25">
      <c r="A18" s="2">
        <v>10</v>
      </c>
      <c r="B18" s="2">
        <v>487538</v>
      </c>
      <c r="C18" s="13" t="s">
        <v>61</v>
      </c>
      <c r="D18" s="13" t="s">
        <v>48</v>
      </c>
      <c r="E18" s="14" t="s">
        <v>62</v>
      </c>
      <c r="F18" s="14" t="s">
        <v>63</v>
      </c>
      <c r="G18" s="15" t="s">
        <v>51</v>
      </c>
      <c r="H18" s="15">
        <v>0</v>
      </c>
      <c r="I18" s="15">
        <v>0</v>
      </c>
      <c r="J18" s="15">
        <v>75</v>
      </c>
      <c r="K18" s="15">
        <v>0</v>
      </c>
      <c r="L18" s="15">
        <v>160</v>
      </c>
      <c r="M18" s="15">
        <v>0</v>
      </c>
      <c r="N18" s="13">
        <v>3960</v>
      </c>
      <c r="O18" s="13">
        <v>100</v>
      </c>
      <c r="P18" s="13">
        <v>100</v>
      </c>
      <c r="Q18" s="13">
        <v>879</v>
      </c>
      <c r="R18" s="24">
        <v>5274</v>
      </c>
      <c r="S18" s="27">
        <v>7.4999999999999997E-3</v>
      </c>
      <c r="T18" s="36" t="s">
        <v>279</v>
      </c>
    </row>
    <row r="19" spans="1:20" ht="74.25" customHeight="1" x14ac:dyDescent="0.25">
      <c r="A19" s="2">
        <v>11</v>
      </c>
      <c r="B19" s="2">
        <v>487529</v>
      </c>
      <c r="C19" s="13" t="s">
        <v>64</v>
      </c>
      <c r="D19" s="13" t="s">
        <v>48</v>
      </c>
      <c r="E19" s="14" t="s">
        <v>65</v>
      </c>
      <c r="F19" s="14" t="s">
        <v>66</v>
      </c>
      <c r="G19" s="15" t="s">
        <v>51</v>
      </c>
      <c r="H19" s="15">
        <v>360</v>
      </c>
      <c r="I19" s="15">
        <v>0</v>
      </c>
      <c r="J19" s="15">
        <v>556</v>
      </c>
      <c r="K19" s="15">
        <v>0</v>
      </c>
      <c r="L19" s="15">
        <v>160</v>
      </c>
      <c r="M19" s="15">
        <v>0</v>
      </c>
      <c r="N19" s="13">
        <v>4320</v>
      </c>
      <c r="O19" s="13">
        <v>100</v>
      </c>
      <c r="P19" s="13">
        <v>100</v>
      </c>
      <c r="Q19" s="13">
        <f t="shared" si="0"/>
        <v>1119</v>
      </c>
      <c r="R19" s="24">
        <f t="shared" si="1"/>
        <v>6715</v>
      </c>
      <c r="S19" s="27">
        <v>7.4999999999999997E-3</v>
      </c>
      <c r="T19" s="20" t="s">
        <v>280</v>
      </c>
    </row>
    <row r="20" spans="1:20" ht="74.25" customHeight="1" x14ac:dyDescent="0.25">
      <c r="A20" s="2">
        <v>12</v>
      </c>
      <c r="B20" s="2">
        <v>487529</v>
      </c>
      <c r="C20" s="13" t="s">
        <v>64</v>
      </c>
      <c r="D20" s="13" t="s">
        <v>48</v>
      </c>
      <c r="E20" s="14" t="s">
        <v>65</v>
      </c>
      <c r="F20" s="14" t="s">
        <v>66</v>
      </c>
      <c r="G20" s="15" t="s">
        <v>51</v>
      </c>
      <c r="H20" s="15">
        <v>360</v>
      </c>
      <c r="I20" s="15">
        <v>0</v>
      </c>
      <c r="J20" s="15">
        <v>556</v>
      </c>
      <c r="K20" s="15">
        <v>0</v>
      </c>
      <c r="L20" s="15">
        <v>160</v>
      </c>
      <c r="M20" s="15">
        <v>0</v>
      </c>
      <c r="N20" s="13">
        <v>4320</v>
      </c>
      <c r="O20" s="13">
        <v>100</v>
      </c>
      <c r="P20" s="13">
        <v>100</v>
      </c>
      <c r="Q20" s="13">
        <v>1119</v>
      </c>
      <c r="R20" s="24">
        <v>6715</v>
      </c>
      <c r="S20" s="27">
        <v>7.4999999999999997E-3</v>
      </c>
      <c r="T20" s="36" t="s">
        <v>279</v>
      </c>
    </row>
    <row r="21" spans="1:20" ht="74.25" customHeight="1" x14ac:dyDescent="0.25">
      <c r="A21" s="2">
        <v>13</v>
      </c>
      <c r="B21" s="2">
        <v>487530</v>
      </c>
      <c r="C21" s="13" t="s">
        <v>67</v>
      </c>
      <c r="D21" s="13" t="s">
        <v>48</v>
      </c>
      <c r="E21" s="14" t="s">
        <v>68</v>
      </c>
      <c r="F21" s="14" t="s">
        <v>69</v>
      </c>
      <c r="G21" s="15" t="s">
        <v>51</v>
      </c>
      <c r="H21" s="15">
        <v>0</v>
      </c>
      <c r="I21" s="15">
        <v>360</v>
      </c>
      <c r="J21" s="15">
        <v>0</v>
      </c>
      <c r="K21" s="15">
        <v>0</v>
      </c>
      <c r="L21" s="15">
        <v>315</v>
      </c>
      <c r="M21" s="15">
        <v>0</v>
      </c>
      <c r="N21" s="13">
        <v>1200</v>
      </c>
      <c r="O21" s="13">
        <v>280</v>
      </c>
      <c r="P21" s="13">
        <v>280</v>
      </c>
      <c r="Q21" s="13">
        <f t="shared" si="0"/>
        <v>487</v>
      </c>
      <c r="R21" s="24">
        <f t="shared" si="1"/>
        <v>2922</v>
      </c>
      <c r="S21" s="27">
        <v>7.4999999999999997E-3</v>
      </c>
      <c r="T21" s="20" t="s">
        <v>280</v>
      </c>
    </row>
    <row r="22" spans="1:20" ht="74.25" customHeight="1" x14ac:dyDescent="0.25">
      <c r="A22" s="2">
        <v>14</v>
      </c>
      <c r="B22" s="2">
        <v>487530</v>
      </c>
      <c r="C22" s="13" t="s">
        <v>67</v>
      </c>
      <c r="D22" s="13" t="s">
        <v>48</v>
      </c>
      <c r="E22" s="14" t="s">
        <v>68</v>
      </c>
      <c r="F22" s="14" t="s">
        <v>69</v>
      </c>
      <c r="G22" s="15" t="s">
        <v>51</v>
      </c>
      <c r="H22" s="15">
        <v>0</v>
      </c>
      <c r="I22" s="15">
        <v>360</v>
      </c>
      <c r="J22" s="15">
        <v>0</v>
      </c>
      <c r="K22" s="15">
        <v>0</v>
      </c>
      <c r="L22" s="15">
        <v>315</v>
      </c>
      <c r="M22" s="15">
        <v>0</v>
      </c>
      <c r="N22" s="13">
        <v>1200</v>
      </c>
      <c r="O22" s="13">
        <v>280</v>
      </c>
      <c r="P22" s="13">
        <v>280</v>
      </c>
      <c r="Q22" s="13">
        <v>487</v>
      </c>
      <c r="R22" s="24">
        <v>2922</v>
      </c>
      <c r="S22" s="27">
        <v>7.4999999999999997E-3</v>
      </c>
      <c r="T22" s="36" t="s">
        <v>279</v>
      </c>
    </row>
    <row r="23" spans="1:20" ht="74.25" customHeight="1" x14ac:dyDescent="0.25">
      <c r="A23" s="2">
        <v>15</v>
      </c>
      <c r="B23" s="2">
        <v>487531</v>
      </c>
      <c r="C23" s="13" t="s">
        <v>70</v>
      </c>
      <c r="D23" s="13" t="s">
        <v>48</v>
      </c>
      <c r="E23" s="14" t="s">
        <v>71</v>
      </c>
      <c r="F23" s="14" t="s">
        <v>72</v>
      </c>
      <c r="G23" s="15" t="s">
        <v>51</v>
      </c>
      <c r="H23" s="15">
        <v>540</v>
      </c>
      <c r="I23" s="15">
        <v>0</v>
      </c>
      <c r="J23" s="15">
        <v>232</v>
      </c>
      <c r="K23" s="15">
        <v>0</v>
      </c>
      <c r="L23" s="15">
        <v>160</v>
      </c>
      <c r="M23" s="15">
        <v>288</v>
      </c>
      <c r="N23" s="13">
        <v>1200</v>
      </c>
      <c r="O23" s="13">
        <v>100</v>
      </c>
      <c r="P23" s="13">
        <v>100</v>
      </c>
      <c r="Q23" s="13">
        <f t="shared" si="0"/>
        <v>524</v>
      </c>
      <c r="R23" s="24">
        <f t="shared" si="1"/>
        <v>3144</v>
      </c>
      <c r="S23" s="27">
        <v>7.4999999999999997E-3</v>
      </c>
      <c r="T23" s="20" t="s">
        <v>280</v>
      </c>
    </row>
    <row r="24" spans="1:20" ht="74.25" customHeight="1" x14ac:dyDescent="0.25">
      <c r="A24" s="2">
        <v>16</v>
      </c>
      <c r="B24" s="2">
        <v>487531</v>
      </c>
      <c r="C24" s="13" t="s">
        <v>70</v>
      </c>
      <c r="D24" s="13" t="s">
        <v>48</v>
      </c>
      <c r="E24" s="14" t="s">
        <v>71</v>
      </c>
      <c r="F24" s="14" t="s">
        <v>72</v>
      </c>
      <c r="G24" s="15" t="s">
        <v>51</v>
      </c>
      <c r="H24" s="15">
        <v>540</v>
      </c>
      <c r="I24" s="15">
        <v>0</v>
      </c>
      <c r="J24" s="15">
        <v>232</v>
      </c>
      <c r="K24" s="15">
        <v>0</v>
      </c>
      <c r="L24" s="15">
        <v>160</v>
      </c>
      <c r="M24" s="15">
        <v>288</v>
      </c>
      <c r="N24" s="13">
        <v>1200</v>
      </c>
      <c r="O24" s="13">
        <v>100</v>
      </c>
      <c r="P24" s="13">
        <v>100</v>
      </c>
      <c r="Q24" s="13">
        <v>524</v>
      </c>
      <c r="R24" s="24">
        <v>3144</v>
      </c>
      <c r="S24" s="27">
        <v>7.4999999999999997E-3</v>
      </c>
      <c r="T24" s="36" t="s">
        <v>279</v>
      </c>
    </row>
    <row r="25" spans="1:20" ht="74.25" customHeight="1" x14ac:dyDescent="0.25">
      <c r="A25" s="2">
        <v>17</v>
      </c>
      <c r="B25" s="2">
        <v>487535</v>
      </c>
      <c r="C25" s="13" t="s">
        <v>73</v>
      </c>
      <c r="D25" s="13" t="s">
        <v>48</v>
      </c>
      <c r="E25" s="14" t="s">
        <v>74</v>
      </c>
      <c r="F25" s="14" t="s">
        <v>75</v>
      </c>
      <c r="G25" s="15" t="s">
        <v>51</v>
      </c>
      <c r="H25" s="15">
        <v>540</v>
      </c>
      <c r="I25" s="15">
        <v>360</v>
      </c>
      <c r="J25" s="15">
        <v>139</v>
      </c>
      <c r="K25" s="15">
        <v>300</v>
      </c>
      <c r="L25" s="15">
        <v>160</v>
      </c>
      <c r="M25" s="15">
        <v>0</v>
      </c>
      <c r="N25" s="13">
        <v>1200</v>
      </c>
      <c r="O25" s="13">
        <v>280</v>
      </c>
      <c r="P25" s="13">
        <v>280</v>
      </c>
      <c r="Q25" s="13">
        <f t="shared" si="0"/>
        <v>652</v>
      </c>
      <c r="R25" s="24">
        <f t="shared" si="1"/>
        <v>3911</v>
      </c>
      <c r="S25" s="27">
        <v>7.4999999999999997E-3</v>
      </c>
      <c r="T25" s="20" t="s">
        <v>280</v>
      </c>
    </row>
    <row r="26" spans="1:20" ht="74.25" customHeight="1" x14ac:dyDescent="0.25">
      <c r="A26" s="2">
        <v>18</v>
      </c>
      <c r="B26" s="2">
        <v>487535</v>
      </c>
      <c r="C26" s="13" t="s">
        <v>73</v>
      </c>
      <c r="D26" s="13" t="s">
        <v>48</v>
      </c>
      <c r="E26" s="14" t="s">
        <v>74</v>
      </c>
      <c r="F26" s="14" t="s">
        <v>75</v>
      </c>
      <c r="G26" s="15" t="s">
        <v>51</v>
      </c>
      <c r="H26" s="15">
        <v>540</v>
      </c>
      <c r="I26" s="15">
        <v>360</v>
      </c>
      <c r="J26" s="15">
        <v>139</v>
      </c>
      <c r="K26" s="15">
        <v>300</v>
      </c>
      <c r="L26" s="15">
        <v>160</v>
      </c>
      <c r="M26" s="15">
        <v>0</v>
      </c>
      <c r="N26" s="13">
        <v>1200</v>
      </c>
      <c r="O26" s="13">
        <v>280</v>
      </c>
      <c r="P26" s="13">
        <v>280</v>
      </c>
      <c r="Q26" s="13">
        <v>652</v>
      </c>
      <c r="R26" s="24">
        <v>3911</v>
      </c>
      <c r="S26" s="27">
        <v>7.4999999999999997E-3</v>
      </c>
      <c r="T26" s="36" t="s">
        <v>279</v>
      </c>
    </row>
    <row r="27" spans="1:20" ht="74.25" customHeight="1" x14ac:dyDescent="0.25">
      <c r="A27" s="2">
        <v>19</v>
      </c>
      <c r="B27" s="2">
        <v>487520</v>
      </c>
      <c r="C27" s="13" t="s">
        <v>76</v>
      </c>
      <c r="D27" s="13" t="s">
        <v>48</v>
      </c>
      <c r="E27" s="14" t="s">
        <v>77</v>
      </c>
      <c r="F27" s="14" t="s">
        <v>78</v>
      </c>
      <c r="G27" s="15" t="s">
        <v>51</v>
      </c>
      <c r="H27" s="15">
        <v>540</v>
      </c>
      <c r="I27" s="15">
        <v>360</v>
      </c>
      <c r="J27" s="15">
        <v>0</v>
      </c>
      <c r="K27" s="15">
        <v>1000</v>
      </c>
      <c r="L27" s="15">
        <v>160</v>
      </c>
      <c r="M27" s="15">
        <v>1056</v>
      </c>
      <c r="N27" s="13">
        <v>1920</v>
      </c>
      <c r="O27" s="13">
        <v>280</v>
      </c>
      <c r="P27" s="13">
        <v>280</v>
      </c>
      <c r="Q27" s="13">
        <f t="shared" si="0"/>
        <v>1119</v>
      </c>
      <c r="R27" s="24">
        <f t="shared" si="1"/>
        <v>6715</v>
      </c>
      <c r="S27" s="27">
        <v>7.4999999999999997E-3</v>
      </c>
      <c r="T27" s="20" t="s">
        <v>280</v>
      </c>
    </row>
    <row r="28" spans="1:20" ht="74.25" customHeight="1" x14ac:dyDescent="0.25">
      <c r="A28" s="2">
        <v>20</v>
      </c>
      <c r="B28" s="2">
        <v>487520</v>
      </c>
      <c r="C28" s="13" t="s">
        <v>76</v>
      </c>
      <c r="D28" s="13" t="s">
        <v>48</v>
      </c>
      <c r="E28" s="14" t="s">
        <v>77</v>
      </c>
      <c r="F28" s="14" t="s">
        <v>78</v>
      </c>
      <c r="G28" s="15" t="s">
        <v>51</v>
      </c>
      <c r="H28" s="15">
        <v>540</v>
      </c>
      <c r="I28" s="15">
        <v>360</v>
      </c>
      <c r="J28" s="15">
        <v>0</v>
      </c>
      <c r="K28" s="15">
        <v>1000</v>
      </c>
      <c r="L28" s="15">
        <v>160</v>
      </c>
      <c r="M28" s="15">
        <v>1056</v>
      </c>
      <c r="N28" s="13">
        <v>1920</v>
      </c>
      <c r="O28" s="13">
        <v>280</v>
      </c>
      <c r="P28" s="13">
        <v>280</v>
      </c>
      <c r="Q28" s="13">
        <v>1119</v>
      </c>
      <c r="R28" s="24">
        <v>6715</v>
      </c>
      <c r="S28" s="27">
        <v>7.4999999999999997E-3</v>
      </c>
      <c r="T28" s="36" t="s">
        <v>279</v>
      </c>
    </row>
    <row r="29" spans="1:20" ht="74.25" customHeight="1" x14ac:dyDescent="0.25">
      <c r="A29" s="2">
        <v>21</v>
      </c>
      <c r="B29" s="2">
        <v>487522</v>
      </c>
      <c r="C29" s="16" t="s">
        <v>79</v>
      </c>
      <c r="D29" s="13" t="s">
        <v>48</v>
      </c>
      <c r="E29" s="14" t="s">
        <v>80</v>
      </c>
      <c r="F29" s="14" t="s">
        <v>81</v>
      </c>
      <c r="G29" s="15" t="s">
        <v>51</v>
      </c>
      <c r="H29" s="15">
        <v>360</v>
      </c>
      <c r="I29" s="15">
        <v>0</v>
      </c>
      <c r="J29" s="15">
        <v>92</v>
      </c>
      <c r="K29" s="15">
        <v>0</v>
      </c>
      <c r="L29" s="15">
        <v>160</v>
      </c>
      <c r="M29" s="15">
        <v>0</v>
      </c>
      <c r="N29" s="13">
        <v>720</v>
      </c>
      <c r="O29" s="13">
        <v>100</v>
      </c>
      <c r="P29" s="13">
        <v>100</v>
      </c>
      <c r="Q29" s="13">
        <f t="shared" si="0"/>
        <v>306</v>
      </c>
      <c r="R29" s="24">
        <f t="shared" si="1"/>
        <v>1838</v>
      </c>
      <c r="S29" s="27">
        <v>7.4999999999999997E-3</v>
      </c>
      <c r="T29" s="20" t="s">
        <v>280</v>
      </c>
    </row>
    <row r="30" spans="1:20" ht="74.25" customHeight="1" x14ac:dyDescent="0.25">
      <c r="A30" s="2">
        <v>22</v>
      </c>
      <c r="B30" s="2">
        <v>487522</v>
      </c>
      <c r="C30" s="16" t="s">
        <v>79</v>
      </c>
      <c r="D30" s="13" t="s">
        <v>48</v>
      </c>
      <c r="E30" s="14" t="s">
        <v>80</v>
      </c>
      <c r="F30" s="14" t="s">
        <v>81</v>
      </c>
      <c r="G30" s="15" t="s">
        <v>51</v>
      </c>
      <c r="H30" s="15">
        <v>360</v>
      </c>
      <c r="I30" s="15">
        <v>0</v>
      </c>
      <c r="J30" s="15">
        <v>92</v>
      </c>
      <c r="K30" s="15">
        <v>0</v>
      </c>
      <c r="L30" s="15">
        <v>160</v>
      </c>
      <c r="M30" s="15">
        <v>0</v>
      </c>
      <c r="N30" s="13">
        <v>720</v>
      </c>
      <c r="O30" s="13">
        <v>100</v>
      </c>
      <c r="P30" s="13">
        <v>100</v>
      </c>
      <c r="Q30" s="13">
        <v>306</v>
      </c>
      <c r="R30" s="24">
        <v>1838</v>
      </c>
      <c r="S30" s="27">
        <v>7.4999999999999997E-3</v>
      </c>
      <c r="T30" s="36" t="s">
        <v>279</v>
      </c>
    </row>
    <row r="31" spans="1:20" ht="74.25" customHeight="1" x14ac:dyDescent="0.25">
      <c r="A31" s="2">
        <v>23</v>
      </c>
      <c r="B31" s="2">
        <v>487509</v>
      </c>
      <c r="C31" s="13" t="s">
        <v>82</v>
      </c>
      <c r="D31" s="13" t="s">
        <v>48</v>
      </c>
      <c r="E31" s="14" t="s">
        <v>83</v>
      </c>
      <c r="F31" s="14" t="s">
        <v>84</v>
      </c>
      <c r="G31" s="15" t="s">
        <v>51</v>
      </c>
      <c r="H31" s="15">
        <v>540</v>
      </c>
      <c r="I31" s="15">
        <v>0</v>
      </c>
      <c r="J31" s="15">
        <v>195</v>
      </c>
      <c r="K31" s="15">
        <v>1500</v>
      </c>
      <c r="L31" s="15">
        <v>160</v>
      </c>
      <c r="M31" s="15">
        <v>120</v>
      </c>
      <c r="N31" s="13">
        <v>720</v>
      </c>
      <c r="O31" s="13">
        <v>100</v>
      </c>
      <c r="P31" s="13">
        <v>100</v>
      </c>
      <c r="Q31" s="13">
        <f t="shared" si="0"/>
        <v>687</v>
      </c>
      <c r="R31" s="24">
        <f t="shared" si="1"/>
        <v>4122</v>
      </c>
      <c r="S31" s="27">
        <v>7.4999999999999997E-3</v>
      </c>
      <c r="T31" s="20" t="s">
        <v>280</v>
      </c>
    </row>
    <row r="32" spans="1:20" ht="74.25" customHeight="1" x14ac:dyDescent="0.25">
      <c r="A32" s="2">
        <v>24</v>
      </c>
      <c r="B32" s="2">
        <v>487509</v>
      </c>
      <c r="C32" s="13" t="s">
        <v>82</v>
      </c>
      <c r="D32" s="13" t="s">
        <v>48</v>
      </c>
      <c r="E32" s="14" t="s">
        <v>83</v>
      </c>
      <c r="F32" s="14" t="s">
        <v>84</v>
      </c>
      <c r="G32" s="15" t="s">
        <v>51</v>
      </c>
      <c r="H32" s="15">
        <v>540</v>
      </c>
      <c r="I32" s="15">
        <v>0</v>
      </c>
      <c r="J32" s="15">
        <v>195</v>
      </c>
      <c r="K32" s="15">
        <v>1500</v>
      </c>
      <c r="L32" s="15">
        <v>160</v>
      </c>
      <c r="M32" s="15">
        <v>120</v>
      </c>
      <c r="N32" s="13">
        <v>720</v>
      </c>
      <c r="O32" s="13">
        <v>100</v>
      </c>
      <c r="P32" s="13">
        <v>100</v>
      </c>
      <c r="Q32" s="13">
        <v>687</v>
      </c>
      <c r="R32" s="24">
        <v>4122</v>
      </c>
      <c r="S32" s="27">
        <v>7.4999999999999997E-3</v>
      </c>
      <c r="T32" s="36" t="s">
        <v>279</v>
      </c>
    </row>
    <row r="33" spans="1:20" ht="74.25" customHeight="1" x14ac:dyDescent="0.25">
      <c r="A33" s="2">
        <v>25</v>
      </c>
      <c r="B33" s="2">
        <v>487646</v>
      </c>
      <c r="C33" s="13" t="s">
        <v>85</v>
      </c>
      <c r="D33" s="13" t="s">
        <v>48</v>
      </c>
      <c r="E33" s="14" t="s">
        <v>86</v>
      </c>
      <c r="F33" s="14" t="s">
        <v>87</v>
      </c>
      <c r="G33" s="15" t="s">
        <v>51</v>
      </c>
      <c r="H33" s="15">
        <v>0</v>
      </c>
      <c r="I33" s="15">
        <v>48</v>
      </c>
      <c r="J33" s="15">
        <v>0</v>
      </c>
      <c r="K33" s="15">
        <v>1000</v>
      </c>
      <c r="L33" s="15">
        <v>160</v>
      </c>
      <c r="M33" s="15">
        <v>0</v>
      </c>
      <c r="N33" s="13">
        <v>720</v>
      </c>
      <c r="O33" s="13">
        <v>50</v>
      </c>
      <c r="P33" s="13">
        <v>50</v>
      </c>
      <c r="Q33" s="13">
        <f t="shared" si="0"/>
        <v>406</v>
      </c>
      <c r="R33" s="24">
        <f t="shared" si="1"/>
        <v>2434</v>
      </c>
      <c r="S33" s="27">
        <v>7.4999999999999997E-3</v>
      </c>
      <c r="T33" s="20" t="s">
        <v>280</v>
      </c>
    </row>
    <row r="34" spans="1:20" ht="74.25" customHeight="1" x14ac:dyDescent="0.25">
      <c r="A34" s="2">
        <v>26</v>
      </c>
      <c r="B34" s="2">
        <v>487646</v>
      </c>
      <c r="C34" s="13" t="s">
        <v>85</v>
      </c>
      <c r="D34" s="13" t="s">
        <v>48</v>
      </c>
      <c r="E34" s="14" t="s">
        <v>86</v>
      </c>
      <c r="F34" s="14" t="s">
        <v>87</v>
      </c>
      <c r="G34" s="15" t="s">
        <v>51</v>
      </c>
      <c r="H34" s="15">
        <v>0</v>
      </c>
      <c r="I34" s="15">
        <v>48</v>
      </c>
      <c r="J34" s="15">
        <v>0</v>
      </c>
      <c r="K34" s="15">
        <v>1000</v>
      </c>
      <c r="L34" s="15">
        <v>160</v>
      </c>
      <c r="M34" s="15">
        <v>0</v>
      </c>
      <c r="N34" s="13">
        <v>720</v>
      </c>
      <c r="O34" s="13">
        <v>50</v>
      </c>
      <c r="P34" s="13">
        <v>50</v>
      </c>
      <c r="Q34" s="13">
        <v>406</v>
      </c>
      <c r="R34" s="24">
        <v>2434</v>
      </c>
      <c r="S34" s="27">
        <v>7.4999999999999997E-3</v>
      </c>
      <c r="T34" s="36" t="s">
        <v>279</v>
      </c>
    </row>
    <row r="35" spans="1:20" ht="74.25" customHeight="1" x14ac:dyDescent="0.25">
      <c r="A35" s="2">
        <v>27</v>
      </c>
      <c r="B35" s="2">
        <v>487427</v>
      </c>
      <c r="C35" s="13" t="s">
        <v>88</v>
      </c>
      <c r="D35" s="13" t="s">
        <v>48</v>
      </c>
      <c r="E35" s="14" t="s">
        <v>89</v>
      </c>
      <c r="F35" s="14" t="s">
        <v>90</v>
      </c>
      <c r="G35" s="15" t="s">
        <v>51</v>
      </c>
      <c r="H35" s="15">
        <v>1080</v>
      </c>
      <c r="I35" s="15">
        <v>2400</v>
      </c>
      <c r="J35" s="15">
        <v>1039</v>
      </c>
      <c r="K35" s="15">
        <v>5000</v>
      </c>
      <c r="L35" s="15">
        <v>5460</v>
      </c>
      <c r="M35" s="15">
        <v>8952</v>
      </c>
      <c r="N35" s="13">
        <v>2400</v>
      </c>
      <c r="O35" s="13">
        <v>4000</v>
      </c>
      <c r="P35" s="13">
        <v>4000</v>
      </c>
      <c r="Q35" s="13">
        <f t="shared" si="0"/>
        <v>6866</v>
      </c>
      <c r="R35" s="24">
        <f t="shared" si="1"/>
        <v>41197</v>
      </c>
      <c r="S35" s="27">
        <v>7.4999999999999997E-3</v>
      </c>
      <c r="T35" s="20" t="s">
        <v>279</v>
      </c>
    </row>
    <row r="36" spans="1:20" ht="74.25" customHeight="1" x14ac:dyDescent="0.25">
      <c r="A36" s="2">
        <v>28</v>
      </c>
      <c r="B36" s="2">
        <v>487408</v>
      </c>
      <c r="C36" s="13" t="s">
        <v>91</v>
      </c>
      <c r="D36" s="13" t="s">
        <v>48</v>
      </c>
      <c r="E36" s="14" t="s">
        <v>92</v>
      </c>
      <c r="F36" s="14" t="s">
        <v>93</v>
      </c>
      <c r="G36" s="15" t="s">
        <v>51</v>
      </c>
      <c r="H36" s="15">
        <v>0</v>
      </c>
      <c r="I36" s="15">
        <v>720</v>
      </c>
      <c r="J36" s="15">
        <v>322</v>
      </c>
      <c r="K36" s="15">
        <v>1000</v>
      </c>
      <c r="L36" s="15">
        <v>780</v>
      </c>
      <c r="M36" s="15">
        <v>312</v>
      </c>
      <c r="N36" s="13">
        <v>288</v>
      </c>
      <c r="O36" s="13">
        <v>700</v>
      </c>
      <c r="P36" s="13">
        <v>700</v>
      </c>
      <c r="Q36" s="13">
        <f t="shared" si="0"/>
        <v>964</v>
      </c>
      <c r="R36" s="24">
        <f t="shared" si="1"/>
        <v>5786</v>
      </c>
      <c r="S36" s="27">
        <v>7.4999999999999997E-3</v>
      </c>
      <c r="T36" s="20" t="s">
        <v>280</v>
      </c>
    </row>
    <row r="37" spans="1:20" ht="74.25" customHeight="1" x14ac:dyDescent="0.25">
      <c r="A37" s="2">
        <v>29</v>
      </c>
      <c r="B37" s="2">
        <v>487408</v>
      </c>
      <c r="C37" s="13" t="s">
        <v>91</v>
      </c>
      <c r="D37" s="13" t="s">
        <v>48</v>
      </c>
      <c r="E37" s="14" t="s">
        <v>92</v>
      </c>
      <c r="F37" s="14" t="s">
        <v>93</v>
      </c>
      <c r="G37" s="15" t="s">
        <v>51</v>
      </c>
      <c r="H37" s="15">
        <v>0</v>
      </c>
      <c r="I37" s="15">
        <v>720</v>
      </c>
      <c r="J37" s="15">
        <v>322</v>
      </c>
      <c r="K37" s="15">
        <v>1000</v>
      </c>
      <c r="L37" s="15">
        <v>780</v>
      </c>
      <c r="M37" s="15">
        <v>312</v>
      </c>
      <c r="N37" s="13">
        <v>288</v>
      </c>
      <c r="O37" s="13">
        <v>700</v>
      </c>
      <c r="P37" s="13">
        <v>700</v>
      </c>
      <c r="Q37" s="13">
        <v>964</v>
      </c>
      <c r="R37" s="24">
        <v>5786</v>
      </c>
      <c r="S37" s="27">
        <v>7.4999999999999997E-3</v>
      </c>
      <c r="T37" s="36" t="s">
        <v>279</v>
      </c>
    </row>
    <row r="38" spans="1:20" ht="74.25" customHeight="1" x14ac:dyDescent="0.25">
      <c r="A38" s="2">
        <v>30</v>
      </c>
      <c r="B38" s="2">
        <v>487445</v>
      </c>
      <c r="C38" s="13" t="s">
        <v>94</v>
      </c>
      <c r="D38" s="13" t="s">
        <v>48</v>
      </c>
      <c r="E38" s="14" t="s">
        <v>95</v>
      </c>
      <c r="F38" s="14" t="s">
        <v>96</v>
      </c>
      <c r="G38" s="15" t="s">
        <v>51</v>
      </c>
      <c r="H38" s="15">
        <v>0</v>
      </c>
      <c r="I38" s="15">
        <v>11520</v>
      </c>
      <c r="J38" s="15">
        <v>5012</v>
      </c>
      <c r="K38" s="15">
        <v>0</v>
      </c>
      <c r="L38" s="15">
        <v>1560</v>
      </c>
      <c r="M38" s="15">
        <v>0</v>
      </c>
      <c r="N38" s="13">
        <v>9600</v>
      </c>
      <c r="O38" s="13">
        <v>11400</v>
      </c>
      <c r="P38" s="13">
        <v>11400</v>
      </c>
      <c r="Q38" s="13">
        <f t="shared" si="0"/>
        <v>10098</v>
      </c>
      <c r="R38" s="24">
        <f t="shared" si="1"/>
        <v>60590</v>
      </c>
      <c r="S38" s="27">
        <v>7.4999999999999997E-3</v>
      </c>
      <c r="T38" s="20" t="s">
        <v>279</v>
      </c>
    </row>
    <row r="39" spans="1:20" ht="74.25" customHeight="1" x14ac:dyDescent="0.25">
      <c r="A39" s="2">
        <v>31</v>
      </c>
      <c r="B39" s="2">
        <v>487416</v>
      </c>
      <c r="C39" s="13" t="s">
        <v>97</v>
      </c>
      <c r="D39" s="13" t="s">
        <v>48</v>
      </c>
      <c r="E39" s="14" t="s">
        <v>98</v>
      </c>
      <c r="F39" s="14" t="s">
        <v>99</v>
      </c>
      <c r="G39" s="15" t="s">
        <v>51</v>
      </c>
      <c r="H39" s="15">
        <v>1080</v>
      </c>
      <c r="I39" s="15">
        <v>460</v>
      </c>
      <c r="J39" s="15">
        <v>1485</v>
      </c>
      <c r="K39" s="15">
        <v>0</v>
      </c>
      <c r="L39" s="15">
        <v>470</v>
      </c>
      <c r="M39" s="15">
        <v>2784</v>
      </c>
      <c r="N39" s="13">
        <v>1680</v>
      </c>
      <c r="O39" s="13">
        <v>700</v>
      </c>
      <c r="P39" s="13">
        <v>700</v>
      </c>
      <c r="Q39" s="13">
        <f t="shared" si="0"/>
        <v>1872</v>
      </c>
      <c r="R39" s="24">
        <f t="shared" si="1"/>
        <v>11231</v>
      </c>
      <c r="S39" s="27">
        <v>7.4999999999999997E-3</v>
      </c>
      <c r="T39" s="20" t="s">
        <v>280</v>
      </c>
    </row>
    <row r="40" spans="1:20" ht="74.25" customHeight="1" x14ac:dyDescent="0.25">
      <c r="A40" s="2">
        <v>32</v>
      </c>
      <c r="B40" s="2">
        <v>487416</v>
      </c>
      <c r="C40" s="13" t="s">
        <v>97</v>
      </c>
      <c r="D40" s="13" t="s">
        <v>48</v>
      </c>
      <c r="E40" s="14" t="s">
        <v>98</v>
      </c>
      <c r="F40" s="14" t="s">
        <v>99</v>
      </c>
      <c r="G40" s="15" t="s">
        <v>51</v>
      </c>
      <c r="H40" s="15">
        <v>1080</v>
      </c>
      <c r="I40" s="15">
        <v>460</v>
      </c>
      <c r="J40" s="15">
        <v>1485</v>
      </c>
      <c r="K40" s="15">
        <v>0</v>
      </c>
      <c r="L40" s="15">
        <v>470</v>
      </c>
      <c r="M40" s="15">
        <v>2784</v>
      </c>
      <c r="N40" s="13">
        <v>1680</v>
      </c>
      <c r="O40" s="13">
        <v>700</v>
      </c>
      <c r="P40" s="13">
        <v>700</v>
      </c>
      <c r="Q40" s="13">
        <v>1872</v>
      </c>
      <c r="R40" s="24">
        <v>11231</v>
      </c>
      <c r="S40" s="27">
        <v>7.4999999999999997E-3</v>
      </c>
      <c r="T40" s="36" t="s">
        <v>279</v>
      </c>
    </row>
    <row r="41" spans="1:20" ht="74.25" customHeight="1" x14ac:dyDescent="0.25">
      <c r="A41" s="2">
        <v>33</v>
      </c>
      <c r="B41" s="2">
        <v>487452</v>
      </c>
      <c r="C41" s="13" t="s">
        <v>100</v>
      </c>
      <c r="D41" s="13" t="s">
        <v>48</v>
      </c>
      <c r="E41" s="14" t="s">
        <v>101</v>
      </c>
      <c r="F41" s="14" t="s">
        <v>102</v>
      </c>
      <c r="G41" s="15" t="s">
        <v>51</v>
      </c>
      <c r="H41" s="15">
        <v>1320</v>
      </c>
      <c r="I41" s="15">
        <v>0</v>
      </c>
      <c r="J41" s="15">
        <v>180</v>
      </c>
      <c r="K41" s="15">
        <v>4000</v>
      </c>
      <c r="L41" s="15">
        <v>1300</v>
      </c>
      <c r="M41" s="15">
        <v>0</v>
      </c>
      <c r="N41" s="13">
        <v>12000</v>
      </c>
      <c r="O41" s="13">
        <v>150</v>
      </c>
      <c r="P41" s="13">
        <v>150</v>
      </c>
      <c r="Q41" s="13">
        <f t="shared" si="0"/>
        <v>3820</v>
      </c>
      <c r="R41" s="24">
        <f t="shared" si="1"/>
        <v>22920</v>
      </c>
      <c r="S41" s="27">
        <v>7.4999999999999997E-3</v>
      </c>
      <c r="T41" s="20" t="s">
        <v>280</v>
      </c>
    </row>
    <row r="42" spans="1:20" ht="74.25" customHeight="1" x14ac:dyDescent="0.25">
      <c r="A42" s="2">
        <v>34</v>
      </c>
      <c r="B42" s="2">
        <v>487452</v>
      </c>
      <c r="C42" s="13" t="s">
        <v>100</v>
      </c>
      <c r="D42" s="13" t="s">
        <v>48</v>
      </c>
      <c r="E42" s="14" t="s">
        <v>101</v>
      </c>
      <c r="F42" s="14" t="s">
        <v>102</v>
      </c>
      <c r="G42" s="15" t="s">
        <v>51</v>
      </c>
      <c r="H42" s="15">
        <v>1320</v>
      </c>
      <c r="I42" s="15">
        <v>0</v>
      </c>
      <c r="J42" s="15">
        <v>180</v>
      </c>
      <c r="K42" s="15">
        <v>4000</v>
      </c>
      <c r="L42" s="15">
        <v>1300</v>
      </c>
      <c r="M42" s="15">
        <v>0</v>
      </c>
      <c r="N42" s="13">
        <v>12000</v>
      </c>
      <c r="O42" s="13">
        <v>150</v>
      </c>
      <c r="P42" s="13">
        <v>150</v>
      </c>
      <c r="Q42" s="13">
        <v>3820</v>
      </c>
      <c r="R42" s="24">
        <v>22920</v>
      </c>
      <c r="S42" s="27">
        <v>7.4999999999999997E-3</v>
      </c>
      <c r="T42" s="36" t="s">
        <v>279</v>
      </c>
    </row>
    <row r="43" spans="1:20" ht="74.25" customHeight="1" x14ac:dyDescent="0.25">
      <c r="A43" s="2">
        <v>35</v>
      </c>
      <c r="B43" s="2">
        <v>487444</v>
      </c>
      <c r="C43" s="13" t="s">
        <v>103</v>
      </c>
      <c r="D43" s="13" t="s">
        <v>48</v>
      </c>
      <c r="E43" s="14" t="s">
        <v>104</v>
      </c>
      <c r="F43" s="14" t="s">
        <v>105</v>
      </c>
      <c r="G43" s="15" t="s">
        <v>51</v>
      </c>
      <c r="H43" s="15">
        <v>5280</v>
      </c>
      <c r="I43" s="15">
        <v>0</v>
      </c>
      <c r="J43" s="15">
        <v>420</v>
      </c>
      <c r="K43" s="15">
        <v>13000</v>
      </c>
      <c r="L43" s="15">
        <v>5850</v>
      </c>
      <c r="M43" s="15">
        <v>0</v>
      </c>
      <c r="N43" s="13">
        <v>8400</v>
      </c>
      <c r="O43" s="13">
        <v>300</v>
      </c>
      <c r="P43" s="13">
        <v>300</v>
      </c>
      <c r="Q43" s="13">
        <f t="shared" si="0"/>
        <v>6710</v>
      </c>
      <c r="R43" s="24">
        <f t="shared" si="1"/>
        <v>40260</v>
      </c>
      <c r="S43" s="27">
        <v>7.4999999999999997E-3</v>
      </c>
      <c r="T43" s="20" t="s">
        <v>279</v>
      </c>
    </row>
    <row r="44" spans="1:20" ht="74.25" customHeight="1" x14ac:dyDescent="0.25">
      <c r="A44" s="2">
        <v>36</v>
      </c>
      <c r="B44" s="2">
        <v>487382</v>
      </c>
      <c r="C44" s="13" t="s">
        <v>106</v>
      </c>
      <c r="D44" s="13" t="s">
        <v>48</v>
      </c>
      <c r="E44" s="14" t="s">
        <v>107</v>
      </c>
      <c r="F44" s="17" t="s">
        <v>108</v>
      </c>
      <c r="G44" s="15" t="s">
        <v>51</v>
      </c>
      <c r="H44" s="15">
        <v>900</v>
      </c>
      <c r="I44" s="15">
        <v>0</v>
      </c>
      <c r="J44" s="15">
        <v>300</v>
      </c>
      <c r="K44" s="15">
        <v>0</v>
      </c>
      <c r="L44" s="15">
        <v>1560</v>
      </c>
      <c r="M44" s="15">
        <v>0</v>
      </c>
      <c r="N44" s="13">
        <v>1440</v>
      </c>
      <c r="O44" s="13">
        <v>200</v>
      </c>
      <c r="P44" s="13">
        <v>200</v>
      </c>
      <c r="Q44" s="13">
        <f t="shared" si="0"/>
        <v>920</v>
      </c>
      <c r="R44" s="24">
        <f t="shared" si="1"/>
        <v>5520</v>
      </c>
      <c r="S44" s="27">
        <v>7.4999999999999997E-3</v>
      </c>
      <c r="T44" s="20" t="s">
        <v>280</v>
      </c>
    </row>
    <row r="45" spans="1:20" ht="74.25" customHeight="1" x14ac:dyDescent="0.25">
      <c r="A45" s="2">
        <v>37</v>
      </c>
      <c r="B45" s="2">
        <v>487382</v>
      </c>
      <c r="C45" s="13" t="s">
        <v>106</v>
      </c>
      <c r="D45" s="13" t="s">
        <v>48</v>
      </c>
      <c r="E45" s="14" t="s">
        <v>107</v>
      </c>
      <c r="F45" s="17" t="s">
        <v>108</v>
      </c>
      <c r="G45" s="15" t="s">
        <v>51</v>
      </c>
      <c r="H45" s="15">
        <v>900</v>
      </c>
      <c r="I45" s="15">
        <v>0</v>
      </c>
      <c r="J45" s="15">
        <v>300</v>
      </c>
      <c r="K45" s="15">
        <v>0</v>
      </c>
      <c r="L45" s="15">
        <v>1560</v>
      </c>
      <c r="M45" s="15">
        <v>0</v>
      </c>
      <c r="N45" s="13">
        <v>1440</v>
      </c>
      <c r="O45" s="13">
        <v>200</v>
      </c>
      <c r="P45" s="13">
        <v>200</v>
      </c>
      <c r="Q45" s="13">
        <v>920</v>
      </c>
      <c r="R45" s="24">
        <v>5520</v>
      </c>
      <c r="S45" s="27">
        <v>7.4999999999999997E-3</v>
      </c>
      <c r="T45" s="36" t="s">
        <v>279</v>
      </c>
    </row>
    <row r="46" spans="1:20" ht="74.25" customHeight="1" x14ac:dyDescent="0.25">
      <c r="A46" s="2">
        <v>38</v>
      </c>
      <c r="B46" s="2">
        <v>487403</v>
      </c>
      <c r="C46" s="13" t="s">
        <v>109</v>
      </c>
      <c r="D46" s="13" t="s">
        <v>48</v>
      </c>
      <c r="E46" s="14" t="s">
        <v>110</v>
      </c>
      <c r="F46" s="14" t="s">
        <v>111</v>
      </c>
      <c r="G46" s="15" t="s">
        <v>51</v>
      </c>
      <c r="H46" s="15">
        <v>900</v>
      </c>
      <c r="I46" s="15">
        <v>312</v>
      </c>
      <c r="J46" s="15">
        <v>450</v>
      </c>
      <c r="K46" s="15">
        <v>0</v>
      </c>
      <c r="L46" s="15">
        <v>315</v>
      </c>
      <c r="M46" s="15">
        <v>0</v>
      </c>
      <c r="N46" s="13">
        <v>2880</v>
      </c>
      <c r="O46" s="13">
        <v>1000</v>
      </c>
      <c r="P46" s="13">
        <v>1000</v>
      </c>
      <c r="Q46" s="13">
        <v>1371</v>
      </c>
      <c r="R46" s="24">
        <v>8228</v>
      </c>
      <c r="S46" s="27">
        <v>7.4999999999999997E-3</v>
      </c>
      <c r="T46" s="20" t="s">
        <v>280</v>
      </c>
    </row>
    <row r="47" spans="1:20" ht="74.25" customHeight="1" x14ac:dyDescent="0.25">
      <c r="A47" s="2">
        <v>39</v>
      </c>
      <c r="B47" s="2">
        <v>487403</v>
      </c>
      <c r="C47" s="13" t="s">
        <v>109</v>
      </c>
      <c r="D47" s="13" t="s">
        <v>48</v>
      </c>
      <c r="E47" s="14" t="s">
        <v>110</v>
      </c>
      <c r="F47" s="14" t="s">
        <v>111</v>
      </c>
      <c r="G47" s="15" t="s">
        <v>51</v>
      </c>
      <c r="H47" s="15">
        <v>900</v>
      </c>
      <c r="I47" s="15">
        <v>312</v>
      </c>
      <c r="J47" s="15">
        <v>450</v>
      </c>
      <c r="K47" s="15">
        <v>0</v>
      </c>
      <c r="L47" s="15">
        <v>315</v>
      </c>
      <c r="M47" s="15">
        <v>0</v>
      </c>
      <c r="N47" s="13">
        <v>2880</v>
      </c>
      <c r="O47" s="13">
        <v>1000</v>
      </c>
      <c r="P47" s="13">
        <v>1000</v>
      </c>
      <c r="Q47" s="13">
        <v>1371</v>
      </c>
      <c r="R47" s="24">
        <v>8228</v>
      </c>
      <c r="S47" s="27">
        <v>7.4999999999999997E-3</v>
      </c>
      <c r="T47" s="36" t="s">
        <v>279</v>
      </c>
    </row>
    <row r="48" spans="1:20" ht="74.25" customHeight="1" x14ac:dyDescent="0.25">
      <c r="A48" s="2">
        <v>40</v>
      </c>
      <c r="B48" s="2">
        <v>487454</v>
      </c>
      <c r="C48" s="13" t="s">
        <v>112</v>
      </c>
      <c r="D48" s="13" t="s">
        <v>48</v>
      </c>
      <c r="E48" s="14" t="s">
        <v>113</v>
      </c>
      <c r="F48" s="14" t="s">
        <v>114</v>
      </c>
      <c r="G48" s="15" t="s">
        <v>51</v>
      </c>
      <c r="H48" s="15">
        <v>0</v>
      </c>
      <c r="I48" s="15">
        <v>0</v>
      </c>
      <c r="J48" s="15">
        <v>0</v>
      </c>
      <c r="K48" s="15">
        <v>0</v>
      </c>
      <c r="L48" s="15">
        <v>1620</v>
      </c>
      <c r="M48" s="15">
        <v>0</v>
      </c>
      <c r="N48" s="13">
        <v>1440</v>
      </c>
      <c r="O48" s="13">
        <v>1000</v>
      </c>
      <c r="P48" s="13">
        <v>1000</v>
      </c>
      <c r="Q48" s="13">
        <f t="shared" si="0"/>
        <v>1012</v>
      </c>
      <c r="R48" s="24">
        <f t="shared" si="1"/>
        <v>6072</v>
      </c>
      <c r="S48" s="27">
        <v>7.4999999999999997E-3</v>
      </c>
      <c r="T48" s="20" t="s">
        <v>280</v>
      </c>
    </row>
    <row r="49" spans="1:20" ht="74.25" customHeight="1" x14ac:dyDescent="0.25">
      <c r="A49" s="2">
        <v>41</v>
      </c>
      <c r="B49" s="2">
        <v>487454</v>
      </c>
      <c r="C49" s="13" t="s">
        <v>112</v>
      </c>
      <c r="D49" s="13" t="s">
        <v>48</v>
      </c>
      <c r="E49" s="14" t="s">
        <v>113</v>
      </c>
      <c r="F49" s="14" t="s">
        <v>114</v>
      </c>
      <c r="G49" s="15" t="s">
        <v>51</v>
      </c>
      <c r="H49" s="15">
        <v>0</v>
      </c>
      <c r="I49" s="15">
        <v>0</v>
      </c>
      <c r="J49" s="15">
        <v>0</v>
      </c>
      <c r="K49" s="15">
        <v>0</v>
      </c>
      <c r="L49" s="15">
        <v>1620</v>
      </c>
      <c r="M49" s="15">
        <v>0</v>
      </c>
      <c r="N49" s="13">
        <v>1440</v>
      </c>
      <c r="O49" s="13">
        <v>1000</v>
      </c>
      <c r="P49" s="13">
        <v>1000</v>
      </c>
      <c r="Q49" s="13">
        <v>1012</v>
      </c>
      <c r="R49" s="24">
        <v>6072</v>
      </c>
      <c r="S49" s="27">
        <v>7.4999999999999997E-3</v>
      </c>
      <c r="T49" s="36" t="s">
        <v>279</v>
      </c>
    </row>
    <row r="50" spans="1:20" ht="74.25" customHeight="1" x14ac:dyDescent="0.25">
      <c r="A50" s="2">
        <v>42</v>
      </c>
      <c r="B50" s="2">
        <v>487429</v>
      </c>
      <c r="C50" s="13" t="s">
        <v>115</v>
      </c>
      <c r="D50" s="13" t="s">
        <v>48</v>
      </c>
      <c r="E50" s="14" t="s">
        <v>116</v>
      </c>
      <c r="F50" s="14" t="s">
        <v>117</v>
      </c>
      <c r="G50" s="15" t="s">
        <v>51</v>
      </c>
      <c r="H50" s="15">
        <v>0</v>
      </c>
      <c r="I50" s="15">
        <v>0</v>
      </c>
      <c r="J50" s="15">
        <v>620</v>
      </c>
      <c r="K50" s="15">
        <v>0</v>
      </c>
      <c r="L50" s="15">
        <v>160</v>
      </c>
      <c r="M50" s="15">
        <v>0</v>
      </c>
      <c r="N50" s="13">
        <v>4800</v>
      </c>
      <c r="O50" s="13">
        <v>100</v>
      </c>
      <c r="P50" s="13">
        <v>100</v>
      </c>
      <c r="Q50" s="13">
        <f t="shared" si="0"/>
        <v>1156</v>
      </c>
      <c r="R50" s="24">
        <f t="shared" si="1"/>
        <v>6936</v>
      </c>
      <c r="S50" s="27">
        <v>7.4999999999999997E-3</v>
      </c>
      <c r="T50" s="20" t="s">
        <v>280</v>
      </c>
    </row>
    <row r="51" spans="1:20" ht="74.25" customHeight="1" x14ac:dyDescent="0.25">
      <c r="A51" s="2">
        <v>43</v>
      </c>
      <c r="B51" s="2">
        <v>487429</v>
      </c>
      <c r="C51" s="13" t="s">
        <v>115</v>
      </c>
      <c r="D51" s="13" t="s">
        <v>48</v>
      </c>
      <c r="E51" s="14" t="s">
        <v>116</v>
      </c>
      <c r="F51" s="14" t="s">
        <v>117</v>
      </c>
      <c r="G51" s="15" t="s">
        <v>51</v>
      </c>
      <c r="H51" s="15">
        <v>0</v>
      </c>
      <c r="I51" s="15">
        <v>0</v>
      </c>
      <c r="J51" s="15">
        <v>620</v>
      </c>
      <c r="K51" s="15">
        <v>0</v>
      </c>
      <c r="L51" s="15">
        <v>160</v>
      </c>
      <c r="M51" s="15">
        <v>0</v>
      </c>
      <c r="N51" s="13">
        <v>4800</v>
      </c>
      <c r="O51" s="13">
        <v>100</v>
      </c>
      <c r="P51" s="13">
        <v>100</v>
      </c>
      <c r="Q51" s="13">
        <v>1156</v>
      </c>
      <c r="R51" s="24">
        <v>6936</v>
      </c>
      <c r="S51" s="27">
        <v>7.4999999999999997E-3</v>
      </c>
      <c r="T51" s="36" t="s">
        <v>279</v>
      </c>
    </row>
    <row r="52" spans="1:20" ht="74.25" customHeight="1" x14ac:dyDescent="0.25">
      <c r="A52" s="2">
        <v>44</v>
      </c>
      <c r="B52" s="2">
        <v>487450</v>
      </c>
      <c r="C52" s="13" t="s">
        <v>118</v>
      </c>
      <c r="D52" s="13" t="s">
        <v>48</v>
      </c>
      <c r="E52" s="14" t="s">
        <v>119</v>
      </c>
      <c r="F52" s="14" t="s">
        <v>120</v>
      </c>
      <c r="G52" s="15" t="s">
        <v>51</v>
      </c>
      <c r="H52" s="15">
        <v>1320</v>
      </c>
      <c r="I52" s="15">
        <v>480</v>
      </c>
      <c r="J52" s="15">
        <v>0</v>
      </c>
      <c r="K52" s="15">
        <v>0</v>
      </c>
      <c r="L52" s="15">
        <v>160</v>
      </c>
      <c r="M52" s="15">
        <v>0</v>
      </c>
      <c r="N52" s="13">
        <v>1440</v>
      </c>
      <c r="O52" s="13">
        <v>1000</v>
      </c>
      <c r="P52" s="13">
        <v>1000</v>
      </c>
      <c r="Q52" s="13">
        <f t="shared" si="0"/>
        <v>1080</v>
      </c>
      <c r="R52" s="24">
        <f t="shared" si="1"/>
        <v>6480</v>
      </c>
      <c r="S52" s="27">
        <v>7.4999999999999997E-3</v>
      </c>
      <c r="T52" s="20" t="s">
        <v>280</v>
      </c>
    </row>
    <row r="53" spans="1:20" ht="74.25" customHeight="1" x14ac:dyDescent="0.25">
      <c r="A53" s="2">
        <v>45</v>
      </c>
      <c r="B53" s="2">
        <v>487450</v>
      </c>
      <c r="C53" s="13" t="s">
        <v>118</v>
      </c>
      <c r="D53" s="13" t="s">
        <v>48</v>
      </c>
      <c r="E53" s="14" t="s">
        <v>119</v>
      </c>
      <c r="F53" s="14" t="s">
        <v>120</v>
      </c>
      <c r="G53" s="15" t="s">
        <v>51</v>
      </c>
      <c r="H53" s="15">
        <v>1320</v>
      </c>
      <c r="I53" s="15">
        <v>480</v>
      </c>
      <c r="J53" s="15">
        <v>0</v>
      </c>
      <c r="K53" s="15">
        <v>0</v>
      </c>
      <c r="L53" s="15">
        <v>160</v>
      </c>
      <c r="M53" s="15">
        <v>0</v>
      </c>
      <c r="N53" s="13">
        <v>1440</v>
      </c>
      <c r="O53" s="13">
        <v>1000</v>
      </c>
      <c r="P53" s="13">
        <v>1000</v>
      </c>
      <c r="Q53" s="13">
        <v>1080</v>
      </c>
      <c r="R53" s="24">
        <v>6480</v>
      </c>
      <c r="S53" s="27">
        <v>7.4999999999999997E-3</v>
      </c>
      <c r="T53" s="36" t="s">
        <v>279</v>
      </c>
    </row>
    <row r="54" spans="1:20" ht="74.25" customHeight="1" x14ac:dyDescent="0.25">
      <c r="A54" s="2">
        <v>46</v>
      </c>
      <c r="B54" s="2">
        <v>487443</v>
      </c>
      <c r="C54" s="13" t="s">
        <v>121</v>
      </c>
      <c r="D54" s="13" t="s">
        <v>48</v>
      </c>
      <c r="E54" s="14" t="s">
        <v>122</v>
      </c>
      <c r="F54" s="14" t="s">
        <v>123</v>
      </c>
      <c r="G54" s="15" t="s">
        <v>51</v>
      </c>
      <c r="H54" s="15">
        <v>0</v>
      </c>
      <c r="I54" s="15">
        <v>2400</v>
      </c>
      <c r="J54" s="15">
        <v>0</v>
      </c>
      <c r="K54" s="15">
        <v>0</v>
      </c>
      <c r="L54" s="15">
        <v>780</v>
      </c>
      <c r="M54" s="15">
        <v>21972</v>
      </c>
      <c r="N54" s="13">
        <v>37200</v>
      </c>
      <c r="O54" s="13">
        <v>1700</v>
      </c>
      <c r="P54" s="13">
        <v>1700</v>
      </c>
      <c r="Q54" s="13">
        <f t="shared" si="0"/>
        <v>13150</v>
      </c>
      <c r="R54" s="24">
        <f t="shared" si="1"/>
        <v>78902</v>
      </c>
      <c r="S54" s="27">
        <v>7.4999999999999997E-3</v>
      </c>
      <c r="T54" s="20" t="s">
        <v>279</v>
      </c>
    </row>
    <row r="55" spans="1:20" ht="74.25" customHeight="1" x14ac:dyDescent="0.25">
      <c r="A55" s="2">
        <v>47</v>
      </c>
      <c r="B55" s="2">
        <v>487629</v>
      </c>
      <c r="C55" s="13" t="s">
        <v>124</v>
      </c>
      <c r="D55" s="13" t="s">
        <v>48</v>
      </c>
      <c r="E55" s="14" t="s">
        <v>125</v>
      </c>
      <c r="F55" s="14" t="s">
        <v>126</v>
      </c>
      <c r="G55" s="15" t="s">
        <v>51</v>
      </c>
      <c r="H55" s="15">
        <v>0</v>
      </c>
      <c r="I55" s="15">
        <v>680</v>
      </c>
      <c r="J55" s="15">
        <v>216</v>
      </c>
      <c r="K55" s="15">
        <v>0</v>
      </c>
      <c r="L55" s="15">
        <v>315</v>
      </c>
      <c r="M55" s="15">
        <v>0</v>
      </c>
      <c r="N55" s="13">
        <v>1680</v>
      </c>
      <c r="O55" s="13">
        <v>1000</v>
      </c>
      <c r="P55" s="13">
        <v>1000</v>
      </c>
      <c r="Q55" s="13">
        <f t="shared" si="0"/>
        <v>978</v>
      </c>
      <c r="R55" s="24">
        <f t="shared" si="1"/>
        <v>5869</v>
      </c>
      <c r="S55" s="27">
        <v>7.4999999999999997E-3</v>
      </c>
      <c r="T55" s="20" t="s">
        <v>280</v>
      </c>
    </row>
    <row r="56" spans="1:20" ht="74.25" customHeight="1" x14ac:dyDescent="0.25">
      <c r="A56" s="2">
        <v>48</v>
      </c>
      <c r="B56" s="2">
        <v>487629</v>
      </c>
      <c r="C56" s="13" t="s">
        <v>124</v>
      </c>
      <c r="D56" s="13" t="s">
        <v>48</v>
      </c>
      <c r="E56" s="14" t="s">
        <v>125</v>
      </c>
      <c r="F56" s="14" t="s">
        <v>126</v>
      </c>
      <c r="G56" s="15" t="s">
        <v>51</v>
      </c>
      <c r="H56" s="15">
        <v>0</v>
      </c>
      <c r="I56" s="15">
        <v>680</v>
      </c>
      <c r="J56" s="15">
        <v>216</v>
      </c>
      <c r="K56" s="15">
        <v>0</v>
      </c>
      <c r="L56" s="15">
        <v>315</v>
      </c>
      <c r="M56" s="15">
        <v>0</v>
      </c>
      <c r="N56" s="13">
        <v>1680</v>
      </c>
      <c r="O56" s="13">
        <v>1000</v>
      </c>
      <c r="P56" s="13">
        <v>1000</v>
      </c>
      <c r="Q56" s="13">
        <v>978</v>
      </c>
      <c r="R56" s="24">
        <v>5869</v>
      </c>
      <c r="S56" s="27">
        <v>7.4999999999999997E-3</v>
      </c>
      <c r="T56" s="36" t="s">
        <v>279</v>
      </c>
    </row>
    <row r="57" spans="1:20" ht="74.25" customHeight="1" x14ac:dyDescent="0.25">
      <c r="A57" s="2">
        <v>49</v>
      </c>
      <c r="B57" s="2">
        <v>487626</v>
      </c>
      <c r="C57" s="13" t="s">
        <v>127</v>
      </c>
      <c r="D57" s="13" t="s">
        <v>48</v>
      </c>
      <c r="E57" s="14" t="s">
        <v>128</v>
      </c>
      <c r="F57" s="14" t="s">
        <v>129</v>
      </c>
      <c r="G57" s="15" t="s">
        <v>51</v>
      </c>
      <c r="H57" s="15">
        <v>0</v>
      </c>
      <c r="I57" s="15">
        <v>1330</v>
      </c>
      <c r="J57" s="15">
        <v>0</v>
      </c>
      <c r="K57" s="15">
        <v>0</v>
      </c>
      <c r="L57" s="15">
        <v>315</v>
      </c>
      <c r="M57" s="15">
        <v>0</v>
      </c>
      <c r="N57" s="13">
        <v>1200</v>
      </c>
      <c r="O57" s="13">
        <v>850</v>
      </c>
      <c r="P57" s="13">
        <v>850</v>
      </c>
      <c r="Q57" s="13">
        <f t="shared" si="0"/>
        <v>909</v>
      </c>
      <c r="R57" s="24">
        <f t="shared" si="1"/>
        <v>5454</v>
      </c>
      <c r="S57" s="27">
        <v>7.4999999999999997E-3</v>
      </c>
      <c r="T57" s="20" t="s">
        <v>280</v>
      </c>
    </row>
    <row r="58" spans="1:20" ht="74.25" customHeight="1" x14ac:dyDescent="0.25">
      <c r="A58" s="2">
        <v>50</v>
      </c>
      <c r="B58" s="2">
        <v>487626</v>
      </c>
      <c r="C58" s="13" t="s">
        <v>127</v>
      </c>
      <c r="D58" s="13" t="s">
        <v>48</v>
      </c>
      <c r="E58" s="14" t="s">
        <v>128</v>
      </c>
      <c r="F58" s="14" t="s">
        <v>129</v>
      </c>
      <c r="G58" s="15" t="s">
        <v>51</v>
      </c>
      <c r="H58" s="15">
        <v>0</v>
      </c>
      <c r="I58" s="15">
        <v>1330</v>
      </c>
      <c r="J58" s="15">
        <v>0</v>
      </c>
      <c r="K58" s="15">
        <v>0</v>
      </c>
      <c r="L58" s="15">
        <v>315</v>
      </c>
      <c r="M58" s="15">
        <v>0</v>
      </c>
      <c r="N58" s="13">
        <v>1200</v>
      </c>
      <c r="O58" s="13">
        <v>850</v>
      </c>
      <c r="P58" s="13">
        <v>850</v>
      </c>
      <c r="Q58" s="13">
        <v>909</v>
      </c>
      <c r="R58" s="24">
        <v>5454</v>
      </c>
      <c r="S58" s="27">
        <v>7.4999999999999997E-3</v>
      </c>
      <c r="T58" s="36" t="s">
        <v>279</v>
      </c>
    </row>
    <row r="59" spans="1:20" ht="74.25" customHeight="1" x14ac:dyDescent="0.25">
      <c r="A59" s="2">
        <v>51</v>
      </c>
      <c r="B59" s="2">
        <v>600141</v>
      </c>
      <c r="C59" s="13" t="s">
        <v>130</v>
      </c>
      <c r="D59" s="13" t="s">
        <v>48</v>
      </c>
      <c r="E59" s="14" t="s">
        <v>131</v>
      </c>
      <c r="F59" s="14" t="s">
        <v>132</v>
      </c>
      <c r="G59" s="15" t="s">
        <v>51</v>
      </c>
      <c r="H59" s="15">
        <v>0</v>
      </c>
      <c r="I59" s="15">
        <v>0</v>
      </c>
      <c r="J59" s="15">
        <v>0</v>
      </c>
      <c r="K59" s="15">
        <v>1500</v>
      </c>
      <c r="L59" s="15">
        <v>690</v>
      </c>
      <c r="M59" s="15">
        <v>0</v>
      </c>
      <c r="N59" s="13">
        <v>1200</v>
      </c>
      <c r="O59" s="13">
        <v>2000</v>
      </c>
      <c r="P59" s="13">
        <v>2000</v>
      </c>
      <c r="Q59" s="13">
        <f t="shared" si="0"/>
        <v>1478</v>
      </c>
      <c r="R59" s="24">
        <f t="shared" si="1"/>
        <v>8868</v>
      </c>
      <c r="S59" s="27">
        <v>7.4999999999999997E-3</v>
      </c>
      <c r="T59" s="20" t="s">
        <v>280</v>
      </c>
    </row>
    <row r="60" spans="1:20" ht="74.25" customHeight="1" x14ac:dyDescent="0.25">
      <c r="A60" s="2">
        <v>52</v>
      </c>
      <c r="B60" s="2">
        <v>600141</v>
      </c>
      <c r="C60" s="13" t="s">
        <v>130</v>
      </c>
      <c r="D60" s="13" t="s">
        <v>48</v>
      </c>
      <c r="E60" s="14" t="s">
        <v>131</v>
      </c>
      <c r="F60" s="14" t="s">
        <v>132</v>
      </c>
      <c r="G60" s="15" t="s">
        <v>51</v>
      </c>
      <c r="H60" s="15">
        <v>0</v>
      </c>
      <c r="I60" s="15">
        <v>0</v>
      </c>
      <c r="J60" s="15">
        <v>0</v>
      </c>
      <c r="K60" s="15">
        <v>1500</v>
      </c>
      <c r="L60" s="15">
        <v>690</v>
      </c>
      <c r="M60" s="15">
        <v>0</v>
      </c>
      <c r="N60" s="13">
        <v>1200</v>
      </c>
      <c r="O60" s="13">
        <v>2000</v>
      </c>
      <c r="P60" s="13">
        <v>2000</v>
      </c>
      <c r="Q60" s="13">
        <v>1478</v>
      </c>
      <c r="R60" s="24">
        <v>8868</v>
      </c>
      <c r="S60" s="27">
        <v>7.4999999999999997E-3</v>
      </c>
      <c r="T60" s="36" t="s">
        <v>279</v>
      </c>
    </row>
    <row r="61" spans="1:20" ht="74.25" customHeight="1" x14ac:dyDescent="0.25">
      <c r="A61" s="2">
        <v>53</v>
      </c>
      <c r="B61" s="2">
        <v>487622</v>
      </c>
      <c r="C61" s="13" t="s">
        <v>133</v>
      </c>
      <c r="D61" s="13" t="s">
        <v>48</v>
      </c>
      <c r="E61" s="14" t="s">
        <v>134</v>
      </c>
      <c r="F61" s="14" t="s">
        <v>135</v>
      </c>
      <c r="G61" s="15" t="s">
        <v>51</v>
      </c>
      <c r="H61" s="15">
        <v>0</v>
      </c>
      <c r="I61" s="15">
        <v>60</v>
      </c>
      <c r="J61" s="15">
        <v>0</v>
      </c>
      <c r="K61" s="15">
        <v>0</v>
      </c>
      <c r="L61" s="15">
        <v>430</v>
      </c>
      <c r="M61" s="15">
        <v>0</v>
      </c>
      <c r="N61" s="13">
        <v>1200</v>
      </c>
      <c r="O61" s="13">
        <v>700</v>
      </c>
      <c r="P61" s="13">
        <v>700</v>
      </c>
      <c r="Q61" s="13">
        <f t="shared" si="0"/>
        <v>618</v>
      </c>
      <c r="R61" s="24">
        <f t="shared" si="1"/>
        <v>3708</v>
      </c>
      <c r="S61" s="27">
        <v>7.4999999999999997E-3</v>
      </c>
      <c r="T61" s="20" t="s">
        <v>280</v>
      </c>
    </row>
    <row r="62" spans="1:20" ht="74.25" customHeight="1" x14ac:dyDescent="0.25">
      <c r="A62" s="2">
        <v>54</v>
      </c>
      <c r="B62" s="2">
        <v>487622</v>
      </c>
      <c r="C62" s="13" t="s">
        <v>133</v>
      </c>
      <c r="D62" s="13" t="s">
        <v>48</v>
      </c>
      <c r="E62" s="14" t="s">
        <v>134</v>
      </c>
      <c r="F62" s="14" t="s">
        <v>135</v>
      </c>
      <c r="G62" s="15" t="s">
        <v>51</v>
      </c>
      <c r="H62" s="15">
        <v>0</v>
      </c>
      <c r="I62" s="15">
        <v>60</v>
      </c>
      <c r="J62" s="15">
        <v>0</v>
      </c>
      <c r="K62" s="15">
        <v>0</v>
      </c>
      <c r="L62" s="15">
        <v>430</v>
      </c>
      <c r="M62" s="15">
        <v>0</v>
      </c>
      <c r="N62" s="13">
        <v>1200</v>
      </c>
      <c r="O62" s="13">
        <v>700</v>
      </c>
      <c r="P62" s="13">
        <v>700</v>
      </c>
      <c r="Q62" s="13">
        <v>618</v>
      </c>
      <c r="R62" s="24">
        <v>3708</v>
      </c>
      <c r="S62" s="27">
        <v>7.4999999999999997E-3</v>
      </c>
      <c r="T62" s="36" t="s">
        <v>279</v>
      </c>
    </row>
    <row r="63" spans="1:20" ht="74.25" customHeight="1" x14ac:dyDescent="0.25">
      <c r="A63" s="2">
        <v>55</v>
      </c>
      <c r="B63" s="2">
        <v>600140</v>
      </c>
      <c r="C63" s="13" t="s">
        <v>136</v>
      </c>
      <c r="D63" s="13" t="s">
        <v>48</v>
      </c>
      <c r="E63" s="14" t="s">
        <v>137</v>
      </c>
      <c r="F63" s="14" t="s">
        <v>138</v>
      </c>
      <c r="G63" s="15" t="s">
        <v>51</v>
      </c>
      <c r="H63" s="15">
        <v>0</v>
      </c>
      <c r="I63" s="15">
        <v>1590</v>
      </c>
      <c r="J63" s="15">
        <v>0</v>
      </c>
      <c r="K63" s="15">
        <v>1500</v>
      </c>
      <c r="L63" s="15">
        <v>810</v>
      </c>
      <c r="M63" s="15">
        <v>0</v>
      </c>
      <c r="N63" s="13">
        <v>440</v>
      </c>
      <c r="O63" s="13">
        <v>1500</v>
      </c>
      <c r="P63" s="13">
        <v>1500</v>
      </c>
      <c r="Q63" s="13">
        <f t="shared" si="0"/>
        <v>1468</v>
      </c>
      <c r="R63" s="24">
        <f t="shared" si="1"/>
        <v>8808</v>
      </c>
      <c r="S63" s="27">
        <v>7.4999999999999997E-3</v>
      </c>
      <c r="T63" s="20" t="s">
        <v>280</v>
      </c>
    </row>
    <row r="64" spans="1:20" ht="74.25" customHeight="1" x14ac:dyDescent="0.25">
      <c r="A64" s="2">
        <v>56</v>
      </c>
      <c r="B64" s="2">
        <v>600140</v>
      </c>
      <c r="C64" s="13" t="s">
        <v>136</v>
      </c>
      <c r="D64" s="13" t="s">
        <v>48</v>
      </c>
      <c r="E64" s="14" t="s">
        <v>137</v>
      </c>
      <c r="F64" s="14" t="s">
        <v>138</v>
      </c>
      <c r="G64" s="15" t="s">
        <v>51</v>
      </c>
      <c r="H64" s="15">
        <v>0</v>
      </c>
      <c r="I64" s="15">
        <v>1590</v>
      </c>
      <c r="J64" s="15">
        <v>0</v>
      </c>
      <c r="K64" s="15">
        <v>1500</v>
      </c>
      <c r="L64" s="15">
        <v>810</v>
      </c>
      <c r="M64" s="15">
        <v>0</v>
      </c>
      <c r="N64" s="13">
        <v>440</v>
      </c>
      <c r="O64" s="13">
        <v>1500</v>
      </c>
      <c r="P64" s="13">
        <v>1500</v>
      </c>
      <c r="Q64" s="13">
        <v>1468</v>
      </c>
      <c r="R64" s="24">
        <v>8808</v>
      </c>
      <c r="S64" s="27">
        <v>7.4999999999999997E-3</v>
      </c>
      <c r="T64" s="36" t="s">
        <v>279</v>
      </c>
    </row>
    <row r="65" spans="1:20" ht="74.25" customHeight="1" x14ac:dyDescent="0.25">
      <c r="A65" s="2">
        <v>57</v>
      </c>
      <c r="B65" s="2">
        <v>487611</v>
      </c>
      <c r="C65" s="13" t="s">
        <v>139</v>
      </c>
      <c r="D65" s="13" t="s">
        <v>48</v>
      </c>
      <c r="E65" s="14" t="s">
        <v>140</v>
      </c>
      <c r="F65" s="14" t="s">
        <v>141</v>
      </c>
      <c r="G65" s="15" t="s">
        <v>51</v>
      </c>
      <c r="H65" s="15">
        <v>0</v>
      </c>
      <c r="I65" s="15">
        <v>100</v>
      </c>
      <c r="J65" s="15">
        <v>0</v>
      </c>
      <c r="K65" s="15">
        <v>0</v>
      </c>
      <c r="L65" s="15">
        <v>315</v>
      </c>
      <c r="M65" s="15">
        <v>0</v>
      </c>
      <c r="N65" s="13">
        <v>1200</v>
      </c>
      <c r="O65" s="13">
        <v>2000</v>
      </c>
      <c r="P65" s="13">
        <v>2000</v>
      </c>
      <c r="Q65" s="13">
        <f t="shared" si="0"/>
        <v>1123</v>
      </c>
      <c r="R65" s="24">
        <f t="shared" si="1"/>
        <v>6738</v>
      </c>
      <c r="S65" s="27">
        <v>7.4999999999999997E-3</v>
      </c>
      <c r="T65" s="20" t="s">
        <v>280</v>
      </c>
    </row>
    <row r="66" spans="1:20" ht="74.25" customHeight="1" x14ac:dyDescent="0.25">
      <c r="A66" s="2">
        <v>58</v>
      </c>
      <c r="B66" s="2">
        <v>487611</v>
      </c>
      <c r="C66" s="13" t="s">
        <v>139</v>
      </c>
      <c r="D66" s="13" t="s">
        <v>48</v>
      </c>
      <c r="E66" s="14" t="s">
        <v>140</v>
      </c>
      <c r="F66" s="14" t="s">
        <v>141</v>
      </c>
      <c r="G66" s="15" t="s">
        <v>51</v>
      </c>
      <c r="H66" s="15">
        <v>0</v>
      </c>
      <c r="I66" s="15">
        <v>100</v>
      </c>
      <c r="J66" s="15">
        <v>0</v>
      </c>
      <c r="K66" s="15">
        <v>0</v>
      </c>
      <c r="L66" s="15">
        <v>315</v>
      </c>
      <c r="M66" s="15">
        <v>0</v>
      </c>
      <c r="N66" s="13">
        <v>1200</v>
      </c>
      <c r="O66" s="13">
        <v>2000</v>
      </c>
      <c r="P66" s="13">
        <v>2000</v>
      </c>
      <c r="Q66" s="13">
        <v>1123</v>
      </c>
      <c r="R66" s="24">
        <v>6738</v>
      </c>
      <c r="S66" s="27">
        <v>7.4999999999999997E-3</v>
      </c>
      <c r="T66" s="36" t="s">
        <v>279</v>
      </c>
    </row>
    <row r="67" spans="1:20" ht="74.25" customHeight="1" x14ac:dyDescent="0.25">
      <c r="A67" s="2">
        <v>59</v>
      </c>
      <c r="B67" s="2">
        <v>600139</v>
      </c>
      <c r="C67" s="13" t="s">
        <v>142</v>
      </c>
      <c r="D67" s="13" t="s">
        <v>48</v>
      </c>
      <c r="E67" s="14" t="s">
        <v>143</v>
      </c>
      <c r="F67" s="14" t="s">
        <v>144</v>
      </c>
      <c r="G67" s="15" t="s">
        <v>51</v>
      </c>
      <c r="H67" s="15">
        <v>0</v>
      </c>
      <c r="I67" s="15">
        <v>720</v>
      </c>
      <c r="J67" s="15">
        <v>0</v>
      </c>
      <c r="K67" s="15">
        <v>700</v>
      </c>
      <c r="L67" s="15">
        <v>235</v>
      </c>
      <c r="M67" s="15">
        <v>0</v>
      </c>
      <c r="N67" s="13">
        <v>3600</v>
      </c>
      <c r="O67" s="13">
        <v>2000</v>
      </c>
      <c r="P67" s="13">
        <v>2000</v>
      </c>
      <c r="Q67" s="13">
        <f t="shared" si="0"/>
        <v>1851</v>
      </c>
      <c r="R67" s="24">
        <f t="shared" si="1"/>
        <v>11106</v>
      </c>
      <c r="S67" s="27">
        <v>7.4999999999999997E-3</v>
      </c>
      <c r="T67" s="20" t="s">
        <v>280</v>
      </c>
    </row>
    <row r="68" spans="1:20" ht="74.25" customHeight="1" x14ac:dyDescent="0.25">
      <c r="A68" s="2">
        <v>60</v>
      </c>
      <c r="B68" s="2">
        <v>600139</v>
      </c>
      <c r="C68" s="13" t="s">
        <v>142</v>
      </c>
      <c r="D68" s="13" t="s">
        <v>48</v>
      </c>
      <c r="E68" s="14" t="s">
        <v>143</v>
      </c>
      <c r="F68" s="14" t="s">
        <v>144</v>
      </c>
      <c r="G68" s="15" t="s">
        <v>51</v>
      </c>
      <c r="H68" s="15">
        <v>0</v>
      </c>
      <c r="I68" s="15">
        <v>720</v>
      </c>
      <c r="J68" s="15">
        <v>0</v>
      </c>
      <c r="K68" s="15">
        <v>700</v>
      </c>
      <c r="L68" s="15">
        <v>235</v>
      </c>
      <c r="M68" s="15">
        <v>0</v>
      </c>
      <c r="N68" s="13">
        <v>3600</v>
      </c>
      <c r="O68" s="13">
        <v>2000</v>
      </c>
      <c r="P68" s="13">
        <v>2000</v>
      </c>
      <c r="Q68" s="13">
        <v>1851</v>
      </c>
      <c r="R68" s="24">
        <v>11106</v>
      </c>
      <c r="S68" s="27">
        <v>7.4999999999999997E-3</v>
      </c>
      <c r="T68" s="36" t="s">
        <v>279</v>
      </c>
    </row>
    <row r="69" spans="1:20" ht="74.25" customHeight="1" x14ac:dyDescent="0.25">
      <c r="A69" s="2">
        <v>61</v>
      </c>
      <c r="B69" s="2">
        <v>600138</v>
      </c>
      <c r="C69" s="13" t="s">
        <v>145</v>
      </c>
      <c r="D69" s="13" t="s">
        <v>48</v>
      </c>
      <c r="E69" s="14" t="s">
        <v>146</v>
      </c>
      <c r="F69" s="14" t="s">
        <v>147</v>
      </c>
      <c r="G69" s="15" t="s">
        <v>51</v>
      </c>
      <c r="H69" s="15">
        <v>0</v>
      </c>
      <c r="I69" s="15">
        <v>0</v>
      </c>
      <c r="J69" s="15">
        <v>0</v>
      </c>
      <c r="K69" s="15">
        <v>100</v>
      </c>
      <c r="L69" s="15">
        <v>160</v>
      </c>
      <c r="M69" s="15">
        <v>192</v>
      </c>
      <c r="N69" s="13">
        <v>1680</v>
      </c>
      <c r="O69" s="13">
        <v>100</v>
      </c>
      <c r="P69" s="13">
        <v>100</v>
      </c>
      <c r="Q69" s="13">
        <f t="shared" ref="Q69:Q121" si="2">ROUND(SUM(H69:P69)*0.2,0)</f>
        <v>466</v>
      </c>
      <c r="R69" s="24">
        <f t="shared" ref="R69:R121" si="3">SUMIF(H69:Q69,"&gt;"&amp;0)</f>
        <v>2798</v>
      </c>
      <c r="S69" s="27">
        <v>7.4999999999999997E-3</v>
      </c>
      <c r="T69" s="20" t="s">
        <v>280</v>
      </c>
    </row>
    <row r="70" spans="1:20" ht="74.25" customHeight="1" x14ac:dyDescent="0.25">
      <c r="A70" s="2">
        <v>62</v>
      </c>
      <c r="B70" s="2">
        <v>600138</v>
      </c>
      <c r="C70" s="13" t="s">
        <v>145</v>
      </c>
      <c r="D70" s="13" t="s">
        <v>48</v>
      </c>
      <c r="E70" s="14" t="s">
        <v>146</v>
      </c>
      <c r="F70" s="14" t="s">
        <v>147</v>
      </c>
      <c r="G70" s="15" t="s">
        <v>51</v>
      </c>
      <c r="H70" s="15">
        <v>0</v>
      </c>
      <c r="I70" s="15">
        <v>0</v>
      </c>
      <c r="J70" s="15">
        <v>0</v>
      </c>
      <c r="K70" s="15">
        <v>100</v>
      </c>
      <c r="L70" s="15">
        <v>160</v>
      </c>
      <c r="M70" s="15">
        <v>192</v>
      </c>
      <c r="N70" s="13">
        <v>1680</v>
      </c>
      <c r="O70" s="13">
        <v>100</v>
      </c>
      <c r="P70" s="13">
        <v>100</v>
      </c>
      <c r="Q70" s="13">
        <v>466</v>
      </c>
      <c r="R70" s="24">
        <v>2798</v>
      </c>
      <c r="S70" s="27">
        <v>7.4999999999999997E-3</v>
      </c>
      <c r="T70" s="36" t="s">
        <v>279</v>
      </c>
    </row>
    <row r="71" spans="1:20" ht="74.25" customHeight="1" x14ac:dyDescent="0.25">
      <c r="A71" s="2">
        <v>63</v>
      </c>
      <c r="B71" s="2">
        <v>487203</v>
      </c>
      <c r="C71" s="13" t="s">
        <v>148</v>
      </c>
      <c r="D71" s="13" t="s">
        <v>48</v>
      </c>
      <c r="E71" s="14" t="s">
        <v>149</v>
      </c>
      <c r="F71" s="14" t="s">
        <v>150</v>
      </c>
      <c r="G71" s="15" t="s">
        <v>51</v>
      </c>
      <c r="H71" s="15">
        <v>360</v>
      </c>
      <c r="I71" s="15">
        <v>480</v>
      </c>
      <c r="J71" s="15">
        <v>741</v>
      </c>
      <c r="K71" s="15">
        <v>800</v>
      </c>
      <c r="L71" s="15">
        <v>2050</v>
      </c>
      <c r="M71" s="15">
        <v>0</v>
      </c>
      <c r="N71" s="13">
        <v>1680</v>
      </c>
      <c r="O71" s="13">
        <v>700</v>
      </c>
      <c r="P71" s="13">
        <v>700</v>
      </c>
      <c r="Q71" s="13">
        <f t="shared" si="2"/>
        <v>1502</v>
      </c>
      <c r="R71" s="24">
        <f t="shared" si="3"/>
        <v>9013</v>
      </c>
      <c r="S71" s="27">
        <v>7.4999999999999997E-3</v>
      </c>
      <c r="T71" s="20" t="s">
        <v>279</v>
      </c>
    </row>
    <row r="72" spans="1:20" ht="74.25" customHeight="1" x14ac:dyDescent="0.25">
      <c r="A72" s="2">
        <v>64</v>
      </c>
      <c r="B72" s="2">
        <v>487199</v>
      </c>
      <c r="C72" s="13" t="s">
        <v>151</v>
      </c>
      <c r="D72" s="13" t="s">
        <v>48</v>
      </c>
      <c r="E72" s="14" t="s">
        <v>152</v>
      </c>
      <c r="F72" s="14" t="s">
        <v>153</v>
      </c>
      <c r="G72" s="15" t="s">
        <v>51</v>
      </c>
      <c r="H72" s="15">
        <v>0</v>
      </c>
      <c r="I72" s="15">
        <v>390</v>
      </c>
      <c r="J72" s="15">
        <v>270</v>
      </c>
      <c r="K72" s="15">
        <v>0</v>
      </c>
      <c r="L72" s="15">
        <v>620</v>
      </c>
      <c r="M72" s="15">
        <v>0</v>
      </c>
      <c r="N72" s="13">
        <v>1200</v>
      </c>
      <c r="O72" s="13">
        <v>1500</v>
      </c>
      <c r="P72" s="13">
        <v>1500</v>
      </c>
      <c r="Q72" s="13">
        <f t="shared" si="2"/>
        <v>1096</v>
      </c>
      <c r="R72" s="24">
        <f t="shared" si="3"/>
        <v>6576</v>
      </c>
      <c r="S72" s="27">
        <v>7.4999999999999997E-3</v>
      </c>
      <c r="T72" s="20" t="s">
        <v>280</v>
      </c>
    </row>
    <row r="73" spans="1:20" ht="74.25" customHeight="1" x14ac:dyDescent="0.25">
      <c r="A73" s="2">
        <v>65</v>
      </c>
      <c r="B73" s="2">
        <v>487199</v>
      </c>
      <c r="C73" s="13" t="s">
        <v>151</v>
      </c>
      <c r="D73" s="13" t="s">
        <v>48</v>
      </c>
      <c r="E73" s="14" t="s">
        <v>152</v>
      </c>
      <c r="F73" s="14" t="s">
        <v>153</v>
      </c>
      <c r="G73" s="15" t="s">
        <v>51</v>
      </c>
      <c r="H73" s="15">
        <v>0</v>
      </c>
      <c r="I73" s="15">
        <v>390</v>
      </c>
      <c r="J73" s="15">
        <v>270</v>
      </c>
      <c r="K73" s="15">
        <v>0</v>
      </c>
      <c r="L73" s="15">
        <v>620</v>
      </c>
      <c r="M73" s="15">
        <v>0</v>
      </c>
      <c r="N73" s="13">
        <v>1200</v>
      </c>
      <c r="O73" s="13">
        <v>1500</v>
      </c>
      <c r="P73" s="13">
        <v>1500</v>
      </c>
      <c r="Q73" s="13">
        <v>1096</v>
      </c>
      <c r="R73" s="24">
        <v>6576</v>
      </c>
      <c r="S73" s="27">
        <v>7.4999999999999997E-3</v>
      </c>
      <c r="T73" s="36" t="s">
        <v>279</v>
      </c>
    </row>
    <row r="74" spans="1:20" ht="74.25" customHeight="1" x14ac:dyDescent="0.25">
      <c r="A74" s="2">
        <v>66</v>
      </c>
      <c r="B74" s="2">
        <v>487195</v>
      </c>
      <c r="C74" s="13" t="s">
        <v>154</v>
      </c>
      <c r="D74" s="13" t="s">
        <v>48</v>
      </c>
      <c r="E74" s="14" t="s">
        <v>155</v>
      </c>
      <c r="F74" s="14" t="s">
        <v>156</v>
      </c>
      <c r="G74" s="15" t="s">
        <v>51</v>
      </c>
      <c r="H74" s="15">
        <v>540</v>
      </c>
      <c r="I74" s="15">
        <v>144</v>
      </c>
      <c r="J74" s="15">
        <v>128</v>
      </c>
      <c r="K74" s="15">
        <v>200</v>
      </c>
      <c r="L74" s="15">
        <v>315</v>
      </c>
      <c r="M74" s="15">
        <v>0</v>
      </c>
      <c r="N74" s="13">
        <v>1200</v>
      </c>
      <c r="O74" s="13">
        <v>460</v>
      </c>
      <c r="P74" s="13">
        <v>460</v>
      </c>
      <c r="Q74" s="13">
        <f t="shared" si="2"/>
        <v>689</v>
      </c>
      <c r="R74" s="24">
        <f t="shared" si="3"/>
        <v>4136</v>
      </c>
      <c r="S74" s="27">
        <v>7.4999999999999997E-3</v>
      </c>
      <c r="T74" s="20" t="s">
        <v>280</v>
      </c>
    </row>
    <row r="75" spans="1:20" ht="74.25" customHeight="1" x14ac:dyDescent="0.25">
      <c r="A75" s="2">
        <v>67</v>
      </c>
      <c r="B75" s="2">
        <v>487195</v>
      </c>
      <c r="C75" s="13" t="s">
        <v>154</v>
      </c>
      <c r="D75" s="13" t="s">
        <v>48</v>
      </c>
      <c r="E75" s="14" t="s">
        <v>155</v>
      </c>
      <c r="F75" s="14" t="s">
        <v>156</v>
      </c>
      <c r="G75" s="15" t="s">
        <v>51</v>
      </c>
      <c r="H75" s="15">
        <v>540</v>
      </c>
      <c r="I75" s="15">
        <v>144</v>
      </c>
      <c r="J75" s="15">
        <v>128</v>
      </c>
      <c r="K75" s="15">
        <v>200</v>
      </c>
      <c r="L75" s="15">
        <v>315</v>
      </c>
      <c r="M75" s="15">
        <v>0</v>
      </c>
      <c r="N75" s="13">
        <v>1200</v>
      </c>
      <c r="O75" s="13">
        <v>460</v>
      </c>
      <c r="P75" s="13">
        <v>460</v>
      </c>
      <c r="Q75" s="13">
        <v>689</v>
      </c>
      <c r="R75" s="24">
        <v>4136</v>
      </c>
      <c r="S75" s="27">
        <v>7.4999999999999997E-3</v>
      </c>
      <c r="T75" s="36" t="s">
        <v>279</v>
      </c>
    </row>
    <row r="76" spans="1:20" ht="74.25" customHeight="1" x14ac:dyDescent="0.25">
      <c r="A76" s="2">
        <v>68</v>
      </c>
      <c r="B76" s="2">
        <v>487190</v>
      </c>
      <c r="C76" s="13" t="s">
        <v>157</v>
      </c>
      <c r="D76" s="13" t="s">
        <v>48</v>
      </c>
      <c r="E76" s="14" t="s">
        <v>158</v>
      </c>
      <c r="F76" s="14" t="s">
        <v>159</v>
      </c>
      <c r="G76" s="15" t="s">
        <v>51</v>
      </c>
      <c r="H76" s="15">
        <v>240</v>
      </c>
      <c r="I76" s="15">
        <v>0</v>
      </c>
      <c r="J76" s="15">
        <v>32</v>
      </c>
      <c r="K76" s="15">
        <v>0</v>
      </c>
      <c r="L76" s="15">
        <v>470</v>
      </c>
      <c r="M76" s="15">
        <v>288</v>
      </c>
      <c r="N76" s="13">
        <v>1440</v>
      </c>
      <c r="O76" s="13">
        <v>300</v>
      </c>
      <c r="P76" s="13">
        <v>300</v>
      </c>
      <c r="Q76" s="13">
        <f t="shared" si="2"/>
        <v>614</v>
      </c>
      <c r="R76" s="24">
        <f t="shared" si="3"/>
        <v>3684</v>
      </c>
      <c r="S76" s="27">
        <v>7.4999999999999997E-3</v>
      </c>
      <c r="T76" s="20" t="s">
        <v>279</v>
      </c>
    </row>
    <row r="77" spans="1:20" ht="74.25" customHeight="1" x14ac:dyDescent="0.25">
      <c r="A77" s="2">
        <v>69</v>
      </c>
      <c r="B77" s="2">
        <v>487020</v>
      </c>
      <c r="C77" s="13" t="s">
        <v>160</v>
      </c>
      <c r="D77" s="13" t="s">
        <v>48</v>
      </c>
      <c r="E77" s="14" t="s">
        <v>161</v>
      </c>
      <c r="F77" s="14" t="s">
        <v>162</v>
      </c>
      <c r="G77" s="15" t="s">
        <v>51</v>
      </c>
      <c r="H77" s="15">
        <v>0</v>
      </c>
      <c r="I77" s="15">
        <v>550</v>
      </c>
      <c r="J77" s="15">
        <v>60</v>
      </c>
      <c r="K77" s="15">
        <v>0</v>
      </c>
      <c r="L77" s="15">
        <v>160</v>
      </c>
      <c r="M77" s="15">
        <v>0</v>
      </c>
      <c r="N77" s="13">
        <v>0</v>
      </c>
      <c r="O77" s="13">
        <v>1200</v>
      </c>
      <c r="P77" s="13">
        <v>1200</v>
      </c>
      <c r="Q77" s="13">
        <f t="shared" si="2"/>
        <v>634</v>
      </c>
      <c r="R77" s="24">
        <f t="shared" si="3"/>
        <v>3804</v>
      </c>
      <c r="S77" s="27">
        <v>7.4999999999999997E-3</v>
      </c>
      <c r="T77" s="20" t="s">
        <v>280</v>
      </c>
    </row>
    <row r="78" spans="1:20" ht="74.25" customHeight="1" x14ac:dyDescent="0.25">
      <c r="A78" s="2">
        <v>70</v>
      </c>
      <c r="B78" s="2">
        <v>487020</v>
      </c>
      <c r="C78" s="13" t="s">
        <v>160</v>
      </c>
      <c r="D78" s="13" t="s">
        <v>48</v>
      </c>
      <c r="E78" s="14" t="s">
        <v>161</v>
      </c>
      <c r="F78" s="14" t="s">
        <v>162</v>
      </c>
      <c r="G78" s="15" t="s">
        <v>51</v>
      </c>
      <c r="H78" s="15">
        <v>0</v>
      </c>
      <c r="I78" s="15">
        <v>550</v>
      </c>
      <c r="J78" s="15">
        <v>60</v>
      </c>
      <c r="K78" s="15">
        <v>0</v>
      </c>
      <c r="L78" s="15">
        <v>160</v>
      </c>
      <c r="M78" s="15">
        <v>0</v>
      </c>
      <c r="N78" s="13">
        <v>0</v>
      </c>
      <c r="O78" s="13">
        <v>1200</v>
      </c>
      <c r="P78" s="13">
        <v>1200</v>
      </c>
      <c r="Q78" s="13">
        <v>634</v>
      </c>
      <c r="R78" s="24">
        <v>3804</v>
      </c>
      <c r="S78" s="27">
        <v>7.4999999999999997E-3</v>
      </c>
      <c r="T78" s="36" t="s">
        <v>279</v>
      </c>
    </row>
    <row r="79" spans="1:20" ht="74.25" customHeight="1" x14ac:dyDescent="0.25">
      <c r="A79" s="2">
        <v>71</v>
      </c>
      <c r="B79" s="2">
        <v>487026</v>
      </c>
      <c r="C79" s="13" t="s">
        <v>163</v>
      </c>
      <c r="D79" s="13" t="s">
        <v>48</v>
      </c>
      <c r="E79" s="14" t="s">
        <v>164</v>
      </c>
      <c r="F79" s="14" t="s">
        <v>165</v>
      </c>
      <c r="G79" s="15" t="s">
        <v>51</v>
      </c>
      <c r="H79" s="15">
        <v>0</v>
      </c>
      <c r="I79" s="15">
        <v>1500</v>
      </c>
      <c r="J79" s="15">
        <v>0</v>
      </c>
      <c r="K79" s="15">
        <v>600</v>
      </c>
      <c r="L79" s="15">
        <v>160</v>
      </c>
      <c r="M79" s="15">
        <v>0</v>
      </c>
      <c r="N79" s="13">
        <v>0</v>
      </c>
      <c r="O79" s="13">
        <v>2000</v>
      </c>
      <c r="P79" s="13">
        <v>2000</v>
      </c>
      <c r="Q79" s="13">
        <f t="shared" si="2"/>
        <v>1252</v>
      </c>
      <c r="R79" s="24">
        <f t="shared" si="3"/>
        <v>7512</v>
      </c>
      <c r="S79" s="27">
        <v>7.4999999999999997E-3</v>
      </c>
      <c r="T79" s="20" t="s">
        <v>280</v>
      </c>
    </row>
    <row r="80" spans="1:20" ht="74.25" customHeight="1" x14ac:dyDescent="0.25">
      <c r="A80" s="2">
        <v>72</v>
      </c>
      <c r="B80" s="2">
        <v>487026</v>
      </c>
      <c r="C80" s="13" t="s">
        <v>163</v>
      </c>
      <c r="D80" s="13" t="s">
        <v>48</v>
      </c>
      <c r="E80" s="14" t="s">
        <v>164</v>
      </c>
      <c r="F80" s="14" t="s">
        <v>165</v>
      </c>
      <c r="G80" s="15" t="s">
        <v>51</v>
      </c>
      <c r="H80" s="15">
        <v>0</v>
      </c>
      <c r="I80" s="15">
        <v>1500</v>
      </c>
      <c r="J80" s="15">
        <v>0</v>
      </c>
      <c r="K80" s="15">
        <v>600</v>
      </c>
      <c r="L80" s="15">
        <v>160</v>
      </c>
      <c r="M80" s="15">
        <v>0</v>
      </c>
      <c r="N80" s="13">
        <v>0</v>
      </c>
      <c r="O80" s="13">
        <v>2000</v>
      </c>
      <c r="P80" s="13">
        <v>2000</v>
      </c>
      <c r="Q80" s="13">
        <v>1252</v>
      </c>
      <c r="R80" s="24">
        <v>7512</v>
      </c>
      <c r="S80" s="27">
        <v>7.4999999999999997E-3</v>
      </c>
      <c r="T80" s="36" t="s">
        <v>279</v>
      </c>
    </row>
    <row r="81" spans="1:20" ht="74.25" customHeight="1" x14ac:dyDescent="0.25">
      <c r="A81" s="2">
        <v>73</v>
      </c>
      <c r="B81" s="2">
        <v>487030</v>
      </c>
      <c r="C81" s="13" t="s">
        <v>166</v>
      </c>
      <c r="D81" s="13" t="s">
        <v>48</v>
      </c>
      <c r="E81" s="14" t="s">
        <v>167</v>
      </c>
      <c r="F81" s="14" t="s">
        <v>168</v>
      </c>
      <c r="G81" s="15" t="s">
        <v>51</v>
      </c>
      <c r="H81" s="15">
        <v>0</v>
      </c>
      <c r="I81" s="15">
        <v>0</v>
      </c>
      <c r="J81" s="15">
        <v>380</v>
      </c>
      <c r="K81" s="15">
        <v>0</v>
      </c>
      <c r="L81" s="15">
        <v>160</v>
      </c>
      <c r="M81" s="15">
        <v>48</v>
      </c>
      <c r="N81" s="13">
        <v>288</v>
      </c>
      <c r="O81" s="13">
        <v>100</v>
      </c>
      <c r="P81" s="13">
        <v>100</v>
      </c>
      <c r="Q81" s="13">
        <f t="shared" si="2"/>
        <v>215</v>
      </c>
      <c r="R81" s="24">
        <f t="shared" si="3"/>
        <v>1291</v>
      </c>
      <c r="S81" s="27">
        <v>7.4999999999999997E-3</v>
      </c>
      <c r="T81" s="20" t="s">
        <v>280</v>
      </c>
    </row>
    <row r="82" spans="1:20" ht="74.25" customHeight="1" x14ac:dyDescent="0.25">
      <c r="A82" s="2">
        <v>74</v>
      </c>
      <c r="B82" s="2">
        <v>487030</v>
      </c>
      <c r="C82" s="13" t="s">
        <v>166</v>
      </c>
      <c r="D82" s="13" t="s">
        <v>48</v>
      </c>
      <c r="E82" s="14" t="s">
        <v>167</v>
      </c>
      <c r="F82" s="14" t="s">
        <v>168</v>
      </c>
      <c r="G82" s="15" t="s">
        <v>51</v>
      </c>
      <c r="H82" s="15">
        <v>0</v>
      </c>
      <c r="I82" s="15">
        <v>0</v>
      </c>
      <c r="J82" s="15">
        <v>380</v>
      </c>
      <c r="K82" s="15">
        <v>0</v>
      </c>
      <c r="L82" s="15">
        <v>160</v>
      </c>
      <c r="M82" s="15">
        <v>48</v>
      </c>
      <c r="N82" s="13">
        <v>288</v>
      </c>
      <c r="O82" s="13">
        <v>100</v>
      </c>
      <c r="P82" s="13">
        <v>100</v>
      </c>
      <c r="Q82" s="13">
        <v>215</v>
      </c>
      <c r="R82" s="24">
        <v>1291</v>
      </c>
      <c r="S82" s="27">
        <v>7.4999999999999997E-3</v>
      </c>
      <c r="T82" s="36" t="s">
        <v>279</v>
      </c>
    </row>
    <row r="83" spans="1:20" ht="74.25" customHeight="1" x14ac:dyDescent="0.25">
      <c r="A83" s="2">
        <v>75</v>
      </c>
      <c r="B83" s="2">
        <v>602410</v>
      </c>
      <c r="C83" s="13" t="s">
        <v>169</v>
      </c>
      <c r="D83" s="13" t="s">
        <v>48</v>
      </c>
      <c r="E83" s="14" t="s">
        <v>170</v>
      </c>
      <c r="F83" s="14" t="s">
        <v>171</v>
      </c>
      <c r="G83" s="15" t="s">
        <v>51</v>
      </c>
      <c r="H83" s="15">
        <v>0</v>
      </c>
      <c r="I83" s="15">
        <v>240</v>
      </c>
      <c r="J83" s="15">
        <v>0</v>
      </c>
      <c r="K83" s="15">
        <v>0</v>
      </c>
      <c r="L83" s="15">
        <v>160</v>
      </c>
      <c r="M83" s="15">
        <v>0</v>
      </c>
      <c r="N83" s="13">
        <v>0</v>
      </c>
      <c r="O83" s="13">
        <v>700</v>
      </c>
      <c r="P83" s="13">
        <v>700</v>
      </c>
      <c r="Q83" s="13">
        <f t="shared" si="2"/>
        <v>360</v>
      </c>
      <c r="R83" s="24">
        <f t="shared" si="3"/>
        <v>2160</v>
      </c>
      <c r="S83" s="27">
        <v>7.4999999999999997E-3</v>
      </c>
      <c r="T83" s="20" t="s">
        <v>280</v>
      </c>
    </row>
    <row r="84" spans="1:20" ht="74.25" customHeight="1" x14ac:dyDescent="0.25">
      <c r="A84" s="2">
        <v>76</v>
      </c>
      <c r="B84" s="2">
        <v>602410</v>
      </c>
      <c r="C84" s="13" t="s">
        <v>169</v>
      </c>
      <c r="D84" s="13" t="s">
        <v>48</v>
      </c>
      <c r="E84" s="14" t="s">
        <v>170</v>
      </c>
      <c r="F84" s="14" t="s">
        <v>171</v>
      </c>
      <c r="G84" s="15" t="s">
        <v>51</v>
      </c>
      <c r="H84" s="15">
        <v>0</v>
      </c>
      <c r="I84" s="15">
        <v>240</v>
      </c>
      <c r="J84" s="15">
        <v>0</v>
      </c>
      <c r="K84" s="15">
        <v>0</v>
      </c>
      <c r="L84" s="15">
        <v>160</v>
      </c>
      <c r="M84" s="15">
        <v>0</v>
      </c>
      <c r="N84" s="13">
        <v>0</v>
      </c>
      <c r="O84" s="13">
        <v>700</v>
      </c>
      <c r="P84" s="13">
        <v>700</v>
      </c>
      <c r="Q84" s="13">
        <v>360</v>
      </c>
      <c r="R84" s="24">
        <v>2160</v>
      </c>
      <c r="S84" s="27">
        <v>7.4999999999999997E-3</v>
      </c>
      <c r="T84" s="36" t="s">
        <v>279</v>
      </c>
    </row>
    <row r="85" spans="1:20" ht="74.25" customHeight="1" x14ac:dyDescent="0.25">
      <c r="A85" s="2">
        <v>77</v>
      </c>
      <c r="B85" s="2">
        <v>486990</v>
      </c>
      <c r="C85" s="13" t="s">
        <v>172</v>
      </c>
      <c r="D85" s="13" t="s">
        <v>48</v>
      </c>
      <c r="E85" s="14" t="s">
        <v>173</v>
      </c>
      <c r="F85" s="14" t="s">
        <v>174</v>
      </c>
      <c r="G85" s="15" t="s">
        <v>51</v>
      </c>
      <c r="H85" s="15">
        <v>0</v>
      </c>
      <c r="I85" s="15">
        <v>100</v>
      </c>
      <c r="J85" s="15">
        <v>12</v>
      </c>
      <c r="K85" s="15">
        <v>0</v>
      </c>
      <c r="L85" s="15">
        <v>160</v>
      </c>
      <c r="M85" s="15">
        <v>0</v>
      </c>
      <c r="N85" s="13">
        <v>0</v>
      </c>
      <c r="O85" s="13">
        <v>250</v>
      </c>
      <c r="P85" s="13">
        <v>250</v>
      </c>
      <c r="Q85" s="13">
        <f t="shared" si="2"/>
        <v>154</v>
      </c>
      <c r="R85" s="24">
        <f t="shared" si="3"/>
        <v>926</v>
      </c>
      <c r="S85" s="27">
        <v>7.4999999999999997E-3</v>
      </c>
      <c r="T85" s="20" t="s">
        <v>280</v>
      </c>
    </row>
    <row r="86" spans="1:20" ht="74.25" customHeight="1" x14ac:dyDescent="0.25">
      <c r="A86" s="2">
        <v>78</v>
      </c>
      <c r="B86" s="2">
        <v>486990</v>
      </c>
      <c r="C86" s="13" t="s">
        <v>172</v>
      </c>
      <c r="D86" s="13" t="s">
        <v>48</v>
      </c>
      <c r="E86" s="14" t="s">
        <v>173</v>
      </c>
      <c r="F86" s="14" t="s">
        <v>174</v>
      </c>
      <c r="G86" s="15" t="s">
        <v>51</v>
      </c>
      <c r="H86" s="15">
        <v>0</v>
      </c>
      <c r="I86" s="15">
        <v>100</v>
      </c>
      <c r="J86" s="15">
        <v>12</v>
      </c>
      <c r="K86" s="15">
        <v>0</v>
      </c>
      <c r="L86" s="15">
        <v>160</v>
      </c>
      <c r="M86" s="15">
        <v>0</v>
      </c>
      <c r="N86" s="13">
        <v>0</v>
      </c>
      <c r="O86" s="13">
        <v>250</v>
      </c>
      <c r="P86" s="13">
        <v>250</v>
      </c>
      <c r="Q86" s="13">
        <v>154</v>
      </c>
      <c r="R86" s="24">
        <v>926</v>
      </c>
      <c r="S86" s="27">
        <v>7.4999999999999997E-3</v>
      </c>
      <c r="T86" s="36" t="s">
        <v>279</v>
      </c>
    </row>
    <row r="87" spans="1:20" ht="74.25" customHeight="1" x14ac:dyDescent="0.25">
      <c r="A87" s="2">
        <v>79</v>
      </c>
      <c r="B87" s="2">
        <v>486999</v>
      </c>
      <c r="C87" s="13" t="s">
        <v>175</v>
      </c>
      <c r="D87" s="13" t="s">
        <v>48</v>
      </c>
      <c r="E87" s="14" t="s">
        <v>176</v>
      </c>
      <c r="F87" s="14" t="s">
        <v>177</v>
      </c>
      <c r="G87" s="15" t="s">
        <v>51</v>
      </c>
      <c r="H87" s="15">
        <v>0</v>
      </c>
      <c r="I87" s="15">
        <v>190</v>
      </c>
      <c r="J87" s="15">
        <v>0</v>
      </c>
      <c r="K87" s="15">
        <v>0</v>
      </c>
      <c r="L87" s="15">
        <v>160</v>
      </c>
      <c r="M87" s="15">
        <v>96</v>
      </c>
      <c r="N87" s="13">
        <v>480</v>
      </c>
      <c r="O87" s="13">
        <v>250</v>
      </c>
      <c r="P87" s="13">
        <v>250</v>
      </c>
      <c r="Q87" s="13">
        <f t="shared" si="2"/>
        <v>285</v>
      </c>
      <c r="R87" s="24">
        <f t="shared" si="3"/>
        <v>1711</v>
      </c>
      <c r="S87" s="27">
        <v>7.4999999999999997E-3</v>
      </c>
      <c r="T87" s="20" t="s">
        <v>280</v>
      </c>
    </row>
    <row r="88" spans="1:20" ht="74.25" customHeight="1" x14ac:dyDescent="0.25">
      <c r="A88" s="2">
        <v>80</v>
      </c>
      <c r="B88" s="2">
        <v>486999</v>
      </c>
      <c r="C88" s="13" t="s">
        <v>175</v>
      </c>
      <c r="D88" s="13" t="s">
        <v>48</v>
      </c>
      <c r="E88" s="14" t="s">
        <v>176</v>
      </c>
      <c r="F88" s="14" t="s">
        <v>177</v>
      </c>
      <c r="G88" s="15" t="s">
        <v>51</v>
      </c>
      <c r="H88" s="15">
        <v>0</v>
      </c>
      <c r="I88" s="15">
        <v>190</v>
      </c>
      <c r="J88" s="15">
        <v>0</v>
      </c>
      <c r="K88" s="15">
        <v>0</v>
      </c>
      <c r="L88" s="15">
        <v>160</v>
      </c>
      <c r="M88" s="15">
        <v>96</v>
      </c>
      <c r="N88" s="13">
        <v>480</v>
      </c>
      <c r="O88" s="13">
        <v>250</v>
      </c>
      <c r="P88" s="13">
        <v>250</v>
      </c>
      <c r="Q88" s="13">
        <v>285</v>
      </c>
      <c r="R88" s="24">
        <v>1711</v>
      </c>
      <c r="S88" s="27">
        <v>7.4999999999999997E-3</v>
      </c>
      <c r="T88" s="36" t="s">
        <v>279</v>
      </c>
    </row>
    <row r="89" spans="1:20" ht="74.25" customHeight="1" x14ac:dyDescent="0.25">
      <c r="A89" s="2">
        <v>81</v>
      </c>
      <c r="B89" s="2">
        <v>487006</v>
      </c>
      <c r="C89" s="13" t="s">
        <v>178</v>
      </c>
      <c r="D89" s="13" t="s">
        <v>48</v>
      </c>
      <c r="E89" s="14" t="s">
        <v>179</v>
      </c>
      <c r="F89" s="14" t="s">
        <v>180</v>
      </c>
      <c r="G89" s="15" t="s">
        <v>51</v>
      </c>
      <c r="H89" s="15">
        <v>0</v>
      </c>
      <c r="I89" s="15">
        <v>0</v>
      </c>
      <c r="J89" s="15">
        <v>92</v>
      </c>
      <c r="K89" s="15">
        <v>0</v>
      </c>
      <c r="L89" s="15">
        <v>160</v>
      </c>
      <c r="M89" s="15">
        <v>264</v>
      </c>
      <c r="N89" s="13">
        <v>1152</v>
      </c>
      <c r="O89" s="13">
        <v>100</v>
      </c>
      <c r="P89" s="13">
        <v>100</v>
      </c>
      <c r="Q89" s="13">
        <f t="shared" si="2"/>
        <v>374</v>
      </c>
      <c r="R89" s="24">
        <f t="shared" si="3"/>
        <v>2242</v>
      </c>
      <c r="S89" s="27">
        <v>7.4999999999999997E-3</v>
      </c>
      <c r="T89" s="20" t="s">
        <v>280</v>
      </c>
    </row>
    <row r="90" spans="1:20" ht="74.25" customHeight="1" x14ac:dyDescent="0.25">
      <c r="A90" s="2">
        <v>82</v>
      </c>
      <c r="B90" s="2">
        <v>487006</v>
      </c>
      <c r="C90" s="13" t="s">
        <v>178</v>
      </c>
      <c r="D90" s="13" t="s">
        <v>48</v>
      </c>
      <c r="E90" s="14" t="s">
        <v>179</v>
      </c>
      <c r="F90" s="14" t="s">
        <v>180</v>
      </c>
      <c r="G90" s="15" t="s">
        <v>51</v>
      </c>
      <c r="H90" s="15">
        <v>0</v>
      </c>
      <c r="I90" s="15">
        <v>0</v>
      </c>
      <c r="J90" s="15">
        <v>92</v>
      </c>
      <c r="K90" s="15">
        <v>0</v>
      </c>
      <c r="L90" s="15">
        <v>160</v>
      </c>
      <c r="M90" s="15">
        <v>264</v>
      </c>
      <c r="N90" s="13">
        <v>1152</v>
      </c>
      <c r="O90" s="13">
        <v>100</v>
      </c>
      <c r="P90" s="13">
        <v>100</v>
      </c>
      <c r="Q90" s="13">
        <v>374</v>
      </c>
      <c r="R90" s="24">
        <v>2242</v>
      </c>
      <c r="S90" s="27">
        <v>7.4999999999999997E-3</v>
      </c>
      <c r="T90" s="36" t="s">
        <v>279</v>
      </c>
    </row>
    <row r="91" spans="1:20" ht="74.25" customHeight="1" x14ac:dyDescent="0.25">
      <c r="A91" s="2">
        <v>83</v>
      </c>
      <c r="B91" s="2">
        <v>600107</v>
      </c>
      <c r="C91" s="13" t="s">
        <v>181</v>
      </c>
      <c r="D91" s="13" t="s">
        <v>48</v>
      </c>
      <c r="E91" s="14" t="s">
        <v>182</v>
      </c>
      <c r="F91" s="14" t="s">
        <v>183</v>
      </c>
      <c r="G91" s="15" t="s">
        <v>51</v>
      </c>
      <c r="H91" s="15">
        <v>0</v>
      </c>
      <c r="I91" s="15">
        <v>24</v>
      </c>
      <c r="J91" s="15">
        <v>0</v>
      </c>
      <c r="K91" s="15">
        <v>0</v>
      </c>
      <c r="L91" s="15">
        <v>160</v>
      </c>
      <c r="M91" s="15">
        <v>96</v>
      </c>
      <c r="N91" s="13">
        <v>0</v>
      </c>
      <c r="O91" s="13">
        <v>50</v>
      </c>
      <c r="P91" s="13">
        <v>50</v>
      </c>
      <c r="Q91" s="13">
        <f t="shared" si="2"/>
        <v>76</v>
      </c>
      <c r="R91" s="24">
        <f t="shared" si="3"/>
        <v>456</v>
      </c>
      <c r="S91" s="27">
        <v>7.4999999999999997E-3</v>
      </c>
      <c r="T91" s="20" t="s">
        <v>280</v>
      </c>
    </row>
    <row r="92" spans="1:20" ht="74.25" customHeight="1" x14ac:dyDescent="0.25">
      <c r="A92" s="2">
        <v>84</v>
      </c>
      <c r="B92" s="2">
        <v>600107</v>
      </c>
      <c r="C92" s="13" t="s">
        <v>181</v>
      </c>
      <c r="D92" s="13" t="s">
        <v>48</v>
      </c>
      <c r="E92" s="14" t="s">
        <v>182</v>
      </c>
      <c r="F92" s="14" t="s">
        <v>183</v>
      </c>
      <c r="G92" s="15" t="s">
        <v>51</v>
      </c>
      <c r="H92" s="15">
        <v>0</v>
      </c>
      <c r="I92" s="15">
        <v>24</v>
      </c>
      <c r="J92" s="15">
        <v>0</v>
      </c>
      <c r="K92" s="15">
        <v>0</v>
      </c>
      <c r="L92" s="15">
        <v>160</v>
      </c>
      <c r="M92" s="15">
        <v>96</v>
      </c>
      <c r="N92" s="13">
        <v>0</v>
      </c>
      <c r="O92" s="13">
        <v>50</v>
      </c>
      <c r="P92" s="13">
        <v>50</v>
      </c>
      <c r="Q92" s="13">
        <v>76</v>
      </c>
      <c r="R92" s="24">
        <v>456</v>
      </c>
      <c r="S92" s="27">
        <v>7.4999999999999997E-3</v>
      </c>
      <c r="T92" s="36" t="s">
        <v>279</v>
      </c>
    </row>
    <row r="93" spans="1:20" ht="74.25" customHeight="1" x14ac:dyDescent="0.25">
      <c r="A93" s="2">
        <v>85</v>
      </c>
      <c r="B93" s="2">
        <v>486963</v>
      </c>
      <c r="C93" s="13" t="s">
        <v>184</v>
      </c>
      <c r="D93" s="13" t="s">
        <v>48</v>
      </c>
      <c r="E93" s="14" t="s">
        <v>185</v>
      </c>
      <c r="F93" s="14" t="s">
        <v>186</v>
      </c>
      <c r="G93" s="15" t="s">
        <v>51</v>
      </c>
      <c r="H93" s="15">
        <v>0</v>
      </c>
      <c r="I93" s="15">
        <v>0</v>
      </c>
      <c r="J93" s="15">
        <v>0</v>
      </c>
      <c r="K93" s="15">
        <v>0</v>
      </c>
      <c r="L93" s="15">
        <v>315</v>
      </c>
      <c r="M93" s="15">
        <v>600</v>
      </c>
      <c r="N93" s="13">
        <v>0</v>
      </c>
      <c r="O93" s="13">
        <v>150</v>
      </c>
      <c r="P93" s="13">
        <v>150</v>
      </c>
      <c r="Q93" s="13">
        <f t="shared" si="2"/>
        <v>243</v>
      </c>
      <c r="R93" s="24">
        <f t="shared" si="3"/>
        <v>1458</v>
      </c>
      <c r="S93" s="27">
        <v>7.4999999999999997E-3</v>
      </c>
      <c r="T93" s="20" t="s">
        <v>280</v>
      </c>
    </row>
    <row r="94" spans="1:20" ht="74.25" customHeight="1" x14ac:dyDescent="0.25">
      <c r="A94" s="2">
        <v>86</v>
      </c>
      <c r="B94" s="2">
        <v>486963</v>
      </c>
      <c r="C94" s="13" t="s">
        <v>184</v>
      </c>
      <c r="D94" s="13" t="s">
        <v>48</v>
      </c>
      <c r="E94" s="14" t="s">
        <v>185</v>
      </c>
      <c r="F94" s="14" t="s">
        <v>186</v>
      </c>
      <c r="G94" s="15" t="s">
        <v>51</v>
      </c>
      <c r="H94" s="15">
        <v>0</v>
      </c>
      <c r="I94" s="15">
        <v>0</v>
      </c>
      <c r="J94" s="15">
        <v>0</v>
      </c>
      <c r="K94" s="15">
        <v>0</v>
      </c>
      <c r="L94" s="15">
        <v>315</v>
      </c>
      <c r="M94" s="15">
        <v>600</v>
      </c>
      <c r="N94" s="13">
        <v>0</v>
      </c>
      <c r="O94" s="13">
        <v>150</v>
      </c>
      <c r="P94" s="13">
        <v>150</v>
      </c>
      <c r="Q94" s="13">
        <v>243</v>
      </c>
      <c r="R94" s="24">
        <v>1458</v>
      </c>
      <c r="S94" s="27">
        <v>7.4999999999999997E-3</v>
      </c>
      <c r="T94" s="36" t="s">
        <v>279</v>
      </c>
    </row>
    <row r="95" spans="1:20" ht="74.25" customHeight="1" x14ac:dyDescent="0.25">
      <c r="A95" s="2">
        <v>87</v>
      </c>
      <c r="B95" s="2">
        <v>486965</v>
      </c>
      <c r="C95" s="13" t="s">
        <v>187</v>
      </c>
      <c r="D95" s="13" t="s">
        <v>48</v>
      </c>
      <c r="E95" s="14" t="s">
        <v>188</v>
      </c>
      <c r="F95" s="14" t="s">
        <v>189</v>
      </c>
      <c r="G95" s="15" t="s">
        <v>51</v>
      </c>
      <c r="H95" s="15">
        <v>0</v>
      </c>
      <c r="I95" s="15">
        <v>1800</v>
      </c>
      <c r="J95" s="15">
        <v>0</v>
      </c>
      <c r="K95" s="15">
        <v>0</v>
      </c>
      <c r="L95" s="15">
        <v>160</v>
      </c>
      <c r="M95" s="15">
        <v>0</v>
      </c>
      <c r="N95" s="13">
        <v>1080</v>
      </c>
      <c r="O95" s="13">
        <v>2000</v>
      </c>
      <c r="P95" s="13">
        <v>2000</v>
      </c>
      <c r="Q95" s="13">
        <f t="shared" si="2"/>
        <v>1408</v>
      </c>
      <c r="R95" s="24">
        <f t="shared" si="3"/>
        <v>8448</v>
      </c>
      <c r="S95" s="27">
        <v>7.4999999999999997E-3</v>
      </c>
      <c r="T95" s="20" t="s">
        <v>280</v>
      </c>
    </row>
    <row r="96" spans="1:20" ht="74.25" customHeight="1" x14ac:dyDescent="0.25">
      <c r="A96" s="2">
        <v>88</v>
      </c>
      <c r="B96" s="2">
        <v>486965</v>
      </c>
      <c r="C96" s="13" t="s">
        <v>187</v>
      </c>
      <c r="D96" s="13" t="s">
        <v>48</v>
      </c>
      <c r="E96" s="14" t="s">
        <v>188</v>
      </c>
      <c r="F96" s="14" t="s">
        <v>189</v>
      </c>
      <c r="G96" s="15" t="s">
        <v>51</v>
      </c>
      <c r="H96" s="15">
        <v>0</v>
      </c>
      <c r="I96" s="15">
        <v>1800</v>
      </c>
      <c r="J96" s="15">
        <v>0</v>
      </c>
      <c r="K96" s="15">
        <v>0</v>
      </c>
      <c r="L96" s="15">
        <v>160</v>
      </c>
      <c r="M96" s="15">
        <v>0</v>
      </c>
      <c r="N96" s="13">
        <v>1080</v>
      </c>
      <c r="O96" s="13">
        <v>2000</v>
      </c>
      <c r="P96" s="13">
        <v>2000</v>
      </c>
      <c r="Q96" s="13">
        <v>1408</v>
      </c>
      <c r="R96" s="24">
        <v>8448</v>
      </c>
      <c r="S96" s="27">
        <v>7.4999999999999997E-3</v>
      </c>
      <c r="T96" s="36" t="s">
        <v>279</v>
      </c>
    </row>
    <row r="97" spans="1:20" ht="74.25" customHeight="1" x14ac:dyDescent="0.25">
      <c r="A97" s="2">
        <v>89</v>
      </c>
      <c r="B97" s="2">
        <v>486960</v>
      </c>
      <c r="C97" s="13" t="s">
        <v>190</v>
      </c>
      <c r="D97" s="13" t="s">
        <v>48</v>
      </c>
      <c r="E97" s="14" t="s">
        <v>191</v>
      </c>
      <c r="F97" s="14" t="s">
        <v>192</v>
      </c>
      <c r="G97" s="15" t="s">
        <v>51</v>
      </c>
      <c r="H97" s="15">
        <v>0</v>
      </c>
      <c r="I97" s="15">
        <v>265</v>
      </c>
      <c r="J97" s="15">
        <v>353</v>
      </c>
      <c r="K97" s="15">
        <v>300</v>
      </c>
      <c r="L97" s="15">
        <v>160</v>
      </c>
      <c r="M97" s="15">
        <v>0</v>
      </c>
      <c r="N97" s="13">
        <v>0</v>
      </c>
      <c r="O97" s="13">
        <v>700</v>
      </c>
      <c r="P97" s="13">
        <v>700</v>
      </c>
      <c r="Q97" s="13">
        <f t="shared" si="2"/>
        <v>496</v>
      </c>
      <c r="R97" s="24">
        <f t="shared" si="3"/>
        <v>2974</v>
      </c>
      <c r="S97" s="27">
        <v>7.4999999999999997E-3</v>
      </c>
      <c r="T97" s="20" t="s">
        <v>280</v>
      </c>
    </row>
    <row r="98" spans="1:20" ht="74.25" customHeight="1" x14ac:dyDescent="0.25">
      <c r="A98" s="2">
        <v>90</v>
      </c>
      <c r="B98" s="2">
        <v>486960</v>
      </c>
      <c r="C98" s="13" t="s">
        <v>190</v>
      </c>
      <c r="D98" s="13" t="s">
        <v>48</v>
      </c>
      <c r="E98" s="14" t="s">
        <v>191</v>
      </c>
      <c r="F98" s="14" t="s">
        <v>192</v>
      </c>
      <c r="G98" s="15" t="s">
        <v>51</v>
      </c>
      <c r="H98" s="15">
        <v>0</v>
      </c>
      <c r="I98" s="15">
        <v>265</v>
      </c>
      <c r="J98" s="15">
        <v>353</v>
      </c>
      <c r="K98" s="15">
        <v>300</v>
      </c>
      <c r="L98" s="15">
        <v>160</v>
      </c>
      <c r="M98" s="15">
        <v>0</v>
      </c>
      <c r="N98" s="13">
        <v>0</v>
      </c>
      <c r="O98" s="13">
        <v>700</v>
      </c>
      <c r="P98" s="13">
        <v>700</v>
      </c>
      <c r="Q98" s="13">
        <v>496</v>
      </c>
      <c r="R98" s="24">
        <v>2974</v>
      </c>
      <c r="S98" s="27">
        <v>7.4999999999999997E-3</v>
      </c>
      <c r="T98" s="36" t="s">
        <v>279</v>
      </c>
    </row>
    <row r="99" spans="1:20" ht="74.25" customHeight="1" x14ac:dyDescent="0.25">
      <c r="A99" s="2">
        <v>91</v>
      </c>
      <c r="B99" s="2">
        <v>486950</v>
      </c>
      <c r="C99" s="13" t="s">
        <v>193</v>
      </c>
      <c r="D99" s="13" t="s">
        <v>48</v>
      </c>
      <c r="E99" s="14" t="s">
        <v>194</v>
      </c>
      <c r="F99" s="14" t="s">
        <v>195</v>
      </c>
      <c r="G99" s="15" t="s">
        <v>51</v>
      </c>
      <c r="H99" s="15">
        <v>0</v>
      </c>
      <c r="I99" s="15">
        <v>96</v>
      </c>
      <c r="J99" s="15">
        <v>153</v>
      </c>
      <c r="K99" s="15">
        <v>300</v>
      </c>
      <c r="L99" s="15">
        <v>160</v>
      </c>
      <c r="M99" s="15">
        <v>0</v>
      </c>
      <c r="N99" s="13">
        <v>480</v>
      </c>
      <c r="O99" s="13">
        <v>250</v>
      </c>
      <c r="P99" s="13">
        <v>250</v>
      </c>
      <c r="Q99" s="13">
        <f t="shared" si="2"/>
        <v>338</v>
      </c>
      <c r="R99" s="24">
        <f t="shared" si="3"/>
        <v>2027</v>
      </c>
      <c r="S99" s="27">
        <v>7.4999999999999997E-3</v>
      </c>
      <c r="T99" s="20" t="s">
        <v>280</v>
      </c>
    </row>
    <row r="100" spans="1:20" ht="74.25" customHeight="1" x14ac:dyDescent="0.25">
      <c r="A100" s="2">
        <v>92</v>
      </c>
      <c r="B100" s="2">
        <v>486950</v>
      </c>
      <c r="C100" s="13" t="s">
        <v>193</v>
      </c>
      <c r="D100" s="13" t="s">
        <v>48</v>
      </c>
      <c r="E100" s="14" t="s">
        <v>194</v>
      </c>
      <c r="F100" s="14" t="s">
        <v>195</v>
      </c>
      <c r="G100" s="15" t="s">
        <v>51</v>
      </c>
      <c r="H100" s="15">
        <v>0</v>
      </c>
      <c r="I100" s="15">
        <v>96</v>
      </c>
      <c r="J100" s="15">
        <v>153</v>
      </c>
      <c r="K100" s="15">
        <v>300</v>
      </c>
      <c r="L100" s="15">
        <v>160</v>
      </c>
      <c r="M100" s="15">
        <v>0</v>
      </c>
      <c r="N100" s="13">
        <v>480</v>
      </c>
      <c r="O100" s="13">
        <v>250</v>
      </c>
      <c r="P100" s="13">
        <v>250</v>
      </c>
      <c r="Q100" s="13">
        <v>338</v>
      </c>
      <c r="R100" s="24">
        <v>2027</v>
      </c>
      <c r="S100" s="27">
        <v>7.4999999999999997E-3</v>
      </c>
      <c r="T100" s="36" t="s">
        <v>279</v>
      </c>
    </row>
    <row r="101" spans="1:20" ht="74.25" customHeight="1" x14ac:dyDescent="0.25">
      <c r="A101" s="2">
        <v>93</v>
      </c>
      <c r="B101" s="2">
        <v>486943</v>
      </c>
      <c r="C101" s="13" t="s">
        <v>196</v>
      </c>
      <c r="D101" s="13" t="s">
        <v>48</v>
      </c>
      <c r="E101" s="14" t="s">
        <v>197</v>
      </c>
      <c r="F101" s="14" t="s">
        <v>198</v>
      </c>
      <c r="G101" s="15" t="s">
        <v>51</v>
      </c>
      <c r="H101" s="15">
        <v>0</v>
      </c>
      <c r="I101" s="15">
        <v>24</v>
      </c>
      <c r="J101" s="15">
        <v>260</v>
      </c>
      <c r="K101" s="15">
        <v>0</v>
      </c>
      <c r="L101" s="15">
        <v>160</v>
      </c>
      <c r="M101" s="15">
        <v>336</v>
      </c>
      <c r="N101" s="13">
        <v>0</v>
      </c>
      <c r="O101" s="13">
        <v>250</v>
      </c>
      <c r="P101" s="13">
        <v>250</v>
      </c>
      <c r="Q101" s="13">
        <f t="shared" si="2"/>
        <v>256</v>
      </c>
      <c r="R101" s="24">
        <f t="shared" si="3"/>
        <v>1536</v>
      </c>
      <c r="S101" s="27">
        <v>7.4999999999999997E-3</v>
      </c>
      <c r="T101" s="20" t="s">
        <v>280</v>
      </c>
    </row>
    <row r="102" spans="1:20" ht="74.25" customHeight="1" x14ac:dyDescent="0.25">
      <c r="A102" s="2">
        <v>94</v>
      </c>
      <c r="B102" s="2">
        <v>486943</v>
      </c>
      <c r="C102" s="13" t="s">
        <v>196</v>
      </c>
      <c r="D102" s="13" t="s">
        <v>48</v>
      </c>
      <c r="E102" s="14" t="s">
        <v>197</v>
      </c>
      <c r="F102" s="14" t="s">
        <v>198</v>
      </c>
      <c r="G102" s="15" t="s">
        <v>51</v>
      </c>
      <c r="H102" s="15">
        <v>0</v>
      </c>
      <c r="I102" s="15">
        <v>24</v>
      </c>
      <c r="J102" s="15">
        <v>260</v>
      </c>
      <c r="K102" s="15">
        <v>0</v>
      </c>
      <c r="L102" s="15">
        <v>160</v>
      </c>
      <c r="M102" s="15">
        <v>336</v>
      </c>
      <c r="N102" s="13">
        <v>0</v>
      </c>
      <c r="O102" s="13">
        <v>250</v>
      </c>
      <c r="P102" s="13">
        <v>250</v>
      </c>
      <c r="Q102" s="13">
        <v>256</v>
      </c>
      <c r="R102" s="24">
        <v>1536</v>
      </c>
      <c r="S102" s="27">
        <v>7.4999999999999997E-3</v>
      </c>
      <c r="T102" s="36" t="s">
        <v>279</v>
      </c>
    </row>
    <row r="103" spans="1:20" ht="74.25" customHeight="1" x14ac:dyDescent="0.25">
      <c r="A103" s="2">
        <v>95</v>
      </c>
      <c r="B103" s="2">
        <v>486938</v>
      </c>
      <c r="C103" s="13" t="s">
        <v>199</v>
      </c>
      <c r="D103" s="13" t="s">
        <v>48</v>
      </c>
      <c r="E103" s="14" t="s">
        <v>200</v>
      </c>
      <c r="F103" s="14" t="s">
        <v>201</v>
      </c>
      <c r="G103" s="15" t="s">
        <v>51</v>
      </c>
      <c r="H103" s="15">
        <v>0</v>
      </c>
      <c r="I103" s="15">
        <v>96</v>
      </c>
      <c r="J103" s="15">
        <v>0</v>
      </c>
      <c r="K103" s="15">
        <v>100</v>
      </c>
      <c r="L103" s="15">
        <v>160</v>
      </c>
      <c r="M103" s="15">
        <v>192</v>
      </c>
      <c r="N103" s="13">
        <v>288</v>
      </c>
      <c r="O103" s="13">
        <v>250</v>
      </c>
      <c r="P103" s="13">
        <v>250</v>
      </c>
      <c r="Q103" s="13">
        <f t="shared" si="2"/>
        <v>267</v>
      </c>
      <c r="R103" s="24">
        <f t="shared" si="3"/>
        <v>1603</v>
      </c>
      <c r="S103" s="27">
        <v>7.4999999999999997E-3</v>
      </c>
      <c r="T103" s="20" t="s">
        <v>280</v>
      </c>
    </row>
    <row r="104" spans="1:20" ht="74.25" customHeight="1" x14ac:dyDescent="0.25">
      <c r="A104" s="2">
        <v>96</v>
      </c>
      <c r="B104" s="2">
        <v>486938</v>
      </c>
      <c r="C104" s="13" t="s">
        <v>199</v>
      </c>
      <c r="D104" s="13" t="s">
        <v>48</v>
      </c>
      <c r="E104" s="14" t="s">
        <v>200</v>
      </c>
      <c r="F104" s="14" t="s">
        <v>201</v>
      </c>
      <c r="G104" s="15" t="s">
        <v>51</v>
      </c>
      <c r="H104" s="15">
        <v>0</v>
      </c>
      <c r="I104" s="15">
        <v>96</v>
      </c>
      <c r="J104" s="15">
        <v>0</v>
      </c>
      <c r="K104" s="15">
        <v>100</v>
      </c>
      <c r="L104" s="15">
        <v>160</v>
      </c>
      <c r="M104" s="15">
        <v>192</v>
      </c>
      <c r="N104" s="13">
        <v>288</v>
      </c>
      <c r="O104" s="13">
        <v>250</v>
      </c>
      <c r="P104" s="13">
        <v>250</v>
      </c>
      <c r="Q104" s="13">
        <v>267</v>
      </c>
      <c r="R104" s="24">
        <v>1603</v>
      </c>
      <c r="S104" s="27">
        <v>7.4999999999999997E-3</v>
      </c>
      <c r="T104" s="36" t="s">
        <v>279</v>
      </c>
    </row>
    <row r="105" spans="1:20" ht="74.25" customHeight="1" x14ac:dyDescent="0.25">
      <c r="A105" s="2">
        <v>97</v>
      </c>
      <c r="B105" s="2">
        <v>487153</v>
      </c>
      <c r="C105" s="13" t="s">
        <v>202</v>
      </c>
      <c r="D105" s="13" t="s">
        <v>48</v>
      </c>
      <c r="E105" s="14" t="s">
        <v>203</v>
      </c>
      <c r="F105" s="14" t="s">
        <v>204</v>
      </c>
      <c r="G105" s="15" t="s">
        <v>51</v>
      </c>
      <c r="H105" s="15">
        <v>1560</v>
      </c>
      <c r="I105" s="15">
        <v>630</v>
      </c>
      <c r="J105" s="15">
        <v>264</v>
      </c>
      <c r="K105" s="15">
        <v>0</v>
      </c>
      <c r="L105" s="15">
        <v>1560</v>
      </c>
      <c r="M105" s="15">
        <v>0</v>
      </c>
      <c r="N105" s="13">
        <v>7200</v>
      </c>
      <c r="O105" s="13">
        <v>1500</v>
      </c>
      <c r="P105" s="13">
        <v>1500</v>
      </c>
      <c r="Q105" s="13">
        <f t="shared" si="2"/>
        <v>2843</v>
      </c>
      <c r="R105" s="24">
        <f t="shared" si="3"/>
        <v>17057</v>
      </c>
      <c r="S105" s="27">
        <v>7.4999999999999997E-3</v>
      </c>
      <c r="T105" s="20" t="s">
        <v>279</v>
      </c>
    </row>
    <row r="106" spans="1:20" ht="74.25" customHeight="1" x14ac:dyDescent="0.25">
      <c r="A106" s="2">
        <v>98</v>
      </c>
      <c r="B106" s="2">
        <v>487152</v>
      </c>
      <c r="C106" s="13" t="s">
        <v>205</v>
      </c>
      <c r="D106" s="13" t="s">
        <v>48</v>
      </c>
      <c r="E106" s="14" t="s">
        <v>206</v>
      </c>
      <c r="F106" s="14" t="s">
        <v>207</v>
      </c>
      <c r="G106" s="15" t="s">
        <v>51</v>
      </c>
      <c r="H106" s="15">
        <v>780</v>
      </c>
      <c r="I106" s="15">
        <v>650</v>
      </c>
      <c r="J106" s="15">
        <v>0</v>
      </c>
      <c r="K106" s="15">
        <v>0</v>
      </c>
      <c r="L106" s="15">
        <v>1560</v>
      </c>
      <c r="M106" s="15">
        <v>4392</v>
      </c>
      <c r="N106" s="13">
        <v>7200</v>
      </c>
      <c r="O106" s="13">
        <v>2700</v>
      </c>
      <c r="P106" s="13">
        <v>2700</v>
      </c>
      <c r="Q106" s="13">
        <f t="shared" si="2"/>
        <v>3996</v>
      </c>
      <c r="R106" s="24">
        <f t="shared" si="3"/>
        <v>23978</v>
      </c>
      <c r="S106" s="27">
        <v>7.4999999999999997E-3</v>
      </c>
      <c r="T106" s="20" t="s">
        <v>279</v>
      </c>
    </row>
    <row r="107" spans="1:20" ht="74.25" customHeight="1" x14ac:dyDescent="0.25">
      <c r="A107" s="2">
        <v>99</v>
      </c>
      <c r="B107" s="2">
        <v>487151</v>
      </c>
      <c r="C107" s="13" t="s">
        <v>208</v>
      </c>
      <c r="D107" s="13" t="s">
        <v>48</v>
      </c>
      <c r="E107" s="14" t="s">
        <v>209</v>
      </c>
      <c r="F107" s="14" t="s">
        <v>210</v>
      </c>
      <c r="G107" s="15" t="s">
        <v>51</v>
      </c>
      <c r="H107" s="15">
        <v>1320</v>
      </c>
      <c r="I107" s="15">
        <v>4200</v>
      </c>
      <c r="J107" s="15">
        <v>0</v>
      </c>
      <c r="K107" s="15">
        <v>0</v>
      </c>
      <c r="L107" s="15">
        <v>4160</v>
      </c>
      <c r="M107" s="15">
        <v>0</v>
      </c>
      <c r="N107" s="13">
        <v>7200</v>
      </c>
      <c r="O107" s="13">
        <v>5300</v>
      </c>
      <c r="P107" s="13">
        <v>5300</v>
      </c>
      <c r="Q107" s="13">
        <f t="shared" si="2"/>
        <v>5496</v>
      </c>
      <c r="R107" s="24">
        <f t="shared" si="3"/>
        <v>32976</v>
      </c>
      <c r="S107" s="27">
        <v>7.4999999999999997E-3</v>
      </c>
      <c r="T107" s="20" t="s">
        <v>279</v>
      </c>
    </row>
    <row r="108" spans="1:20" ht="74.25" customHeight="1" x14ac:dyDescent="0.25">
      <c r="A108" s="2">
        <v>100</v>
      </c>
      <c r="B108" s="2">
        <v>487173</v>
      </c>
      <c r="C108" s="13" t="s">
        <v>211</v>
      </c>
      <c r="D108" s="13" t="s">
        <v>48</v>
      </c>
      <c r="E108" s="14" t="s">
        <v>212</v>
      </c>
      <c r="F108" s="14" t="s">
        <v>213</v>
      </c>
      <c r="G108" s="15" t="s">
        <v>51</v>
      </c>
      <c r="H108" s="15">
        <v>0</v>
      </c>
      <c r="I108" s="15">
        <v>0</v>
      </c>
      <c r="J108" s="15">
        <v>1896</v>
      </c>
      <c r="K108" s="15">
        <v>0</v>
      </c>
      <c r="L108" s="15">
        <v>1430</v>
      </c>
      <c r="M108" s="15">
        <v>0</v>
      </c>
      <c r="N108" s="13">
        <v>3600</v>
      </c>
      <c r="O108" s="13">
        <v>750</v>
      </c>
      <c r="P108" s="13">
        <v>750</v>
      </c>
      <c r="Q108" s="13">
        <f t="shared" si="2"/>
        <v>1685</v>
      </c>
      <c r="R108" s="24">
        <f t="shared" si="3"/>
        <v>10111</v>
      </c>
      <c r="S108" s="27">
        <v>7.4999999999999997E-3</v>
      </c>
      <c r="T108" s="20" t="s">
        <v>280</v>
      </c>
    </row>
    <row r="109" spans="1:20" ht="74.25" customHeight="1" x14ac:dyDescent="0.25">
      <c r="A109" s="2">
        <v>101</v>
      </c>
      <c r="B109" s="2">
        <v>487173</v>
      </c>
      <c r="C109" s="13" t="s">
        <v>211</v>
      </c>
      <c r="D109" s="13" t="s">
        <v>48</v>
      </c>
      <c r="E109" s="14" t="s">
        <v>212</v>
      </c>
      <c r="F109" s="14" t="s">
        <v>213</v>
      </c>
      <c r="G109" s="15" t="s">
        <v>51</v>
      </c>
      <c r="H109" s="15">
        <v>0</v>
      </c>
      <c r="I109" s="15">
        <v>0</v>
      </c>
      <c r="J109" s="15">
        <v>1896</v>
      </c>
      <c r="K109" s="15">
        <v>0</v>
      </c>
      <c r="L109" s="15">
        <v>1430</v>
      </c>
      <c r="M109" s="15">
        <v>0</v>
      </c>
      <c r="N109" s="13">
        <v>3600</v>
      </c>
      <c r="O109" s="13">
        <v>750</v>
      </c>
      <c r="P109" s="13">
        <v>750</v>
      </c>
      <c r="Q109" s="13">
        <v>1685</v>
      </c>
      <c r="R109" s="24">
        <v>10111</v>
      </c>
      <c r="S109" s="27">
        <v>7.4999999999999997E-3</v>
      </c>
      <c r="T109" s="36" t="s">
        <v>279</v>
      </c>
    </row>
    <row r="110" spans="1:20" ht="74.25" customHeight="1" x14ac:dyDescent="0.25">
      <c r="A110" s="2">
        <v>102</v>
      </c>
      <c r="B110" s="2">
        <v>487174</v>
      </c>
      <c r="C110" s="13" t="s">
        <v>214</v>
      </c>
      <c r="D110" s="13" t="s">
        <v>48</v>
      </c>
      <c r="E110" s="14" t="s">
        <v>215</v>
      </c>
      <c r="F110" s="14" t="s">
        <v>216</v>
      </c>
      <c r="G110" s="15" t="s">
        <v>51</v>
      </c>
      <c r="H110" s="15">
        <v>0</v>
      </c>
      <c r="I110" s="15">
        <v>0</v>
      </c>
      <c r="J110" s="15">
        <v>0</v>
      </c>
      <c r="K110" s="15">
        <v>0</v>
      </c>
      <c r="L110" s="15">
        <v>950</v>
      </c>
      <c r="M110" s="15">
        <v>5664</v>
      </c>
      <c r="N110" s="13">
        <v>1200</v>
      </c>
      <c r="O110" s="13">
        <v>750</v>
      </c>
      <c r="P110" s="13">
        <v>750</v>
      </c>
      <c r="Q110" s="13">
        <f t="shared" si="2"/>
        <v>1863</v>
      </c>
      <c r="R110" s="24">
        <f t="shared" si="3"/>
        <v>11177</v>
      </c>
      <c r="S110" s="27">
        <v>7.4999999999999997E-3</v>
      </c>
      <c r="T110" s="20" t="s">
        <v>279</v>
      </c>
    </row>
    <row r="111" spans="1:20" ht="74.25" customHeight="1" x14ac:dyDescent="0.25">
      <c r="A111" s="2">
        <v>103</v>
      </c>
      <c r="B111" s="2">
        <v>487129</v>
      </c>
      <c r="C111" s="13" t="s">
        <v>217</v>
      </c>
      <c r="D111" s="13" t="s">
        <v>48</v>
      </c>
      <c r="E111" s="14" t="s">
        <v>218</v>
      </c>
      <c r="F111" s="14" t="s">
        <v>219</v>
      </c>
      <c r="G111" s="15" t="s">
        <v>51</v>
      </c>
      <c r="H111" s="15">
        <v>0</v>
      </c>
      <c r="I111" s="15">
        <v>720</v>
      </c>
      <c r="J111" s="15">
        <v>152</v>
      </c>
      <c r="K111" s="15">
        <v>0</v>
      </c>
      <c r="L111" s="15">
        <v>1560</v>
      </c>
      <c r="M111" s="15">
        <v>0</v>
      </c>
      <c r="N111" s="13">
        <v>7200</v>
      </c>
      <c r="O111" s="13">
        <v>1000</v>
      </c>
      <c r="P111" s="13">
        <v>1000</v>
      </c>
      <c r="Q111" s="13">
        <f t="shared" si="2"/>
        <v>2326</v>
      </c>
      <c r="R111" s="24">
        <f t="shared" si="3"/>
        <v>13958</v>
      </c>
      <c r="S111" s="27">
        <v>7.4999999999999997E-3</v>
      </c>
      <c r="T111" s="20" t="s">
        <v>279</v>
      </c>
    </row>
    <row r="112" spans="1:20" ht="74.25" customHeight="1" x14ac:dyDescent="0.25">
      <c r="A112" s="2">
        <v>104</v>
      </c>
      <c r="B112" s="2">
        <v>487142</v>
      </c>
      <c r="C112" s="13" t="s">
        <v>220</v>
      </c>
      <c r="D112" s="13" t="s">
        <v>48</v>
      </c>
      <c r="E112" s="14" t="s">
        <v>221</v>
      </c>
      <c r="F112" s="14" t="s">
        <v>222</v>
      </c>
      <c r="G112" s="15" t="s">
        <v>51</v>
      </c>
      <c r="H112" s="15">
        <v>1080</v>
      </c>
      <c r="I112" s="15">
        <v>72</v>
      </c>
      <c r="J112" s="15">
        <v>1657</v>
      </c>
      <c r="K112" s="15">
        <v>0</v>
      </c>
      <c r="L112" s="15">
        <v>1560</v>
      </c>
      <c r="M112" s="15">
        <v>0</v>
      </c>
      <c r="N112" s="13">
        <v>4800</v>
      </c>
      <c r="O112" s="13">
        <v>1000</v>
      </c>
      <c r="P112" s="13">
        <v>1000</v>
      </c>
      <c r="Q112" s="13">
        <f t="shared" si="2"/>
        <v>2234</v>
      </c>
      <c r="R112" s="24">
        <f t="shared" si="3"/>
        <v>13403</v>
      </c>
      <c r="S112" s="27">
        <v>7.4999999999999997E-3</v>
      </c>
      <c r="T112" s="20" t="s">
        <v>279</v>
      </c>
    </row>
    <row r="113" spans="1:20" ht="74.25" customHeight="1" x14ac:dyDescent="0.25">
      <c r="A113" s="2">
        <v>105</v>
      </c>
      <c r="B113" s="2">
        <v>487131</v>
      </c>
      <c r="C113" s="13" t="s">
        <v>223</v>
      </c>
      <c r="D113" s="13" t="s">
        <v>48</v>
      </c>
      <c r="E113" s="14" t="s">
        <v>224</v>
      </c>
      <c r="F113" s="14" t="s">
        <v>225</v>
      </c>
      <c r="G113" s="15" t="s">
        <v>51</v>
      </c>
      <c r="H113" s="15">
        <v>900</v>
      </c>
      <c r="I113" s="15">
        <v>1440</v>
      </c>
      <c r="J113" s="15">
        <v>0</v>
      </c>
      <c r="K113" s="15">
        <v>0</v>
      </c>
      <c r="L113" s="15">
        <v>1560</v>
      </c>
      <c r="M113" s="15">
        <v>0</v>
      </c>
      <c r="N113" s="13">
        <v>4800</v>
      </c>
      <c r="O113" s="13">
        <v>1700</v>
      </c>
      <c r="P113" s="13">
        <v>1700</v>
      </c>
      <c r="Q113" s="13">
        <f t="shared" si="2"/>
        <v>2420</v>
      </c>
      <c r="R113" s="24">
        <f t="shared" si="3"/>
        <v>14520</v>
      </c>
      <c r="S113" s="27">
        <v>7.4999999999999997E-3</v>
      </c>
      <c r="T113" s="20" t="s">
        <v>279</v>
      </c>
    </row>
    <row r="114" spans="1:20" ht="74.25" customHeight="1" x14ac:dyDescent="0.25">
      <c r="A114" s="2">
        <v>106</v>
      </c>
      <c r="B114" s="2">
        <v>487113</v>
      </c>
      <c r="C114" s="13" t="s">
        <v>226</v>
      </c>
      <c r="D114" s="13" t="s">
        <v>48</v>
      </c>
      <c r="E114" s="14" t="s">
        <v>227</v>
      </c>
      <c r="F114" s="14" t="s">
        <v>228</v>
      </c>
      <c r="G114" s="15" t="s">
        <v>51</v>
      </c>
      <c r="H114" s="15">
        <v>1320</v>
      </c>
      <c r="I114" s="15">
        <v>500</v>
      </c>
      <c r="J114" s="15">
        <v>45</v>
      </c>
      <c r="K114" s="15">
        <v>0</v>
      </c>
      <c r="L114" s="15">
        <v>1560</v>
      </c>
      <c r="M114" s="15">
        <v>0</v>
      </c>
      <c r="N114" s="13">
        <v>1200</v>
      </c>
      <c r="O114" s="13">
        <v>1700</v>
      </c>
      <c r="P114" s="13">
        <v>1700</v>
      </c>
      <c r="Q114" s="13">
        <f t="shared" si="2"/>
        <v>1605</v>
      </c>
      <c r="R114" s="24">
        <f t="shared" si="3"/>
        <v>9630</v>
      </c>
      <c r="S114" s="27">
        <v>7.4999999999999997E-3</v>
      </c>
      <c r="T114" s="20" t="s">
        <v>280</v>
      </c>
    </row>
    <row r="115" spans="1:20" ht="74.25" customHeight="1" x14ac:dyDescent="0.25">
      <c r="A115" s="2">
        <v>107</v>
      </c>
      <c r="B115" s="2">
        <v>487113</v>
      </c>
      <c r="C115" s="13" t="s">
        <v>226</v>
      </c>
      <c r="D115" s="13" t="s">
        <v>48</v>
      </c>
      <c r="E115" s="14" t="s">
        <v>227</v>
      </c>
      <c r="F115" s="14" t="s">
        <v>228</v>
      </c>
      <c r="G115" s="15" t="s">
        <v>51</v>
      </c>
      <c r="H115" s="15">
        <v>1320</v>
      </c>
      <c r="I115" s="15">
        <v>500</v>
      </c>
      <c r="J115" s="15">
        <v>45</v>
      </c>
      <c r="K115" s="15">
        <v>0</v>
      </c>
      <c r="L115" s="15">
        <v>1560</v>
      </c>
      <c r="M115" s="15">
        <v>0</v>
      </c>
      <c r="N115" s="13">
        <v>1200</v>
      </c>
      <c r="O115" s="13">
        <v>1700</v>
      </c>
      <c r="P115" s="13">
        <v>1700</v>
      </c>
      <c r="Q115" s="13">
        <v>1605</v>
      </c>
      <c r="R115" s="24">
        <v>9630</v>
      </c>
      <c r="S115" s="27">
        <v>7.4999999999999997E-3</v>
      </c>
      <c r="T115" s="36" t="s">
        <v>279</v>
      </c>
    </row>
    <row r="116" spans="1:20" ht="74.25" customHeight="1" x14ac:dyDescent="0.25">
      <c r="A116" s="2">
        <v>108</v>
      </c>
      <c r="B116" s="2">
        <v>487125</v>
      </c>
      <c r="C116" s="13" t="s">
        <v>229</v>
      </c>
      <c r="D116" s="13" t="s">
        <v>48</v>
      </c>
      <c r="E116" s="14" t="s">
        <v>230</v>
      </c>
      <c r="F116" s="14" t="s">
        <v>231</v>
      </c>
      <c r="G116" s="15" t="s">
        <v>51</v>
      </c>
      <c r="H116" s="15">
        <v>1320</v>
      </c>
      <c r="I116" s="15">
        <v>0</v>
      </c>
      <c r="J116" s="15">
        <v>1587</v>
      </c>
      <c r="K116" s="15">
        <v>0</v>
      </c>
      <c r="L116" s="15">
        <v>1600</v>
      </c>
      <c r="M116" s="15">
        <v>0</v>
      </c>
      <c r="N116" s="13">
        <v>17016</v>
      </c>
      <c r="O116" s="13">
        <v>700</v>
      </c>
      <c r="P116" s="13">
        <v>700</v>
      </c>
      <c r="Q116" s="13">
        <f t="shared" si="2"/>
        <v>4585</v>
      </c>
      <c r="R116" s="24">
        <f t="shared" si="3"/>
        <v>27508</v>
      </c>
      <c r="S116" s="27">
        <v>7.4999999999999997E-3</v>
      </c>
      <c r="T116" s="20" t="s">
        <v>279</v>
      </c>
    </row>
    <row r="117" spans="1:20" ht="74.25" customHeight="1" x14ac:dyDescent="0.25">
      <c r="A117" s="2">
        <v>109</v>
      </c>
      <c r="B117" s="2">
        <v>487101</v>
      </c>
      <c r="C117" s="13" t="s">
        <v>232</v>
      </c>
      <c r="D117" s="13" t="s">
        <v>48</v>
      </c>
      <c r="E117" s="14" t="s">
        <v>233</v>
      </c>
      <c r="F117" s="14" t="s">
        <v>234</v>
      </c>
      <c r="G117" s="15" t="s">
        <v>51</v>
      </c>
      <c r="H117" s="15">
        <v>360</v>
      </c>
      <c r="I117" s="15">
        <v>0</v>
      </c>
      <c r="J117" s="15">
        <v>172</v>
      </c>
      <c r="K117" s="15">
        <v>500</v>
      </c>
      <c r="L117" s="15">
        <v>470</v>
      </c>
      <c r="M117" s="15">
        <v>0</v>
      </c>
      <c r="N117" s="13">
        <v>1200</v>
      </c>
      <c r="O117" s="13">
        <v>300</v>
      </c>
      <c r="P117" s="13">
        <v>300</v>
      </c>
      <c r="Q117" s="13">
        <f t="shared" si="2"/>
        <v>660</v>
      </c>
      <c r="R117" s="24">
        <f t="shared" si="3"/>
        <v>3962</v>
      </c>
      <c r="S117" s="27">
        <v>7.4999999999999997E-3</v>
      </c>
      <c r="T117" s="20" t="s">
        <v>280</v>
      </c>
    </row>
    <row r="118" spans="1:20" ht="74.25" customHeight="1" x14ac:dyDescent="0.25">
      <c r="A118" s="2">
        <v>110</v>
      </c>
      <c r="B118" s="2">
        <v>487101</v>
      </c>
      <c r="C118" s="13" t="s">
        <v>232</v>
      </c>
      <c r="D118" s="13" t="s">
        <v>48</v>
      </c>
      <c r="E118" s="14" t="s">
        <v>233</v>
      </c>
      <c r="F118" s="14" t="s">
        <v>234</v>
      </c>
      <c r="G118" s="15" t="s">
        <v>51</v>
      </c>
      <c r="H118" s="15">
        <v>360</v>
      </c>
      <c r="I118" s="15">
        <v>0</v>
      </c>
      <c r="J118" s="15">
        <v>172</v>
      </c>
      <c r="K118" s="15">
        <v>500</v>
      </c>
      <c r="L118" s="15">
        <v>470</v>
      </c>
      <c r="M118" s="15">
        <v>0</v>
      </c>
      <c r="N118" s="13">
        <v>1200</v>
      </c>
      <c r="O118" s="13">
        <v>300</v>
      </c>
      <c r="P118" s="13">
        <v>300</v>
      </c>
      <c r="Q118" s="13">
        <v>660</v>
      </c>
      <c r="R118" s="24">
        <v>3962</v>
      </c>
      <c r="S118" s="27">
        <v>7.4999999999999997E-3</v>
      </c>
      <c r="T118" s="36" t="s">
        <v>279</v>
      </c>
    </row>
    <row r="119" spans="1:20" ht="74.25" customHeight="1" x14ac:dyDescent="0.25">
      <c r="A119" s="2">
        <v>111</v>
      </c>
      <c r="B119" s="2">
        <v>487104</v>
      </c>
      <c r="C119" s="13" t="s">
        <v>235</v>
      </c>
      <c r="D119" s="13" t="s">
        <v>48</v>
      </c>
      <c r="E119" s="14" t="s">
        <v>236</v>
      </c>
      <c r="F119" s="14" t="s">
        <v>237</v>
      </c>
      <c r="G119" s="15" t="s">
        <v>51</v>
      </c>
      <c r="H119" s="15">
        <v>900</v>
      </c>
      <c r="I119" s="15">
        <v>440</v>
      </c>
      <c r="J119" s="15">
        <v>778</v>
      </c>
      <c r="K119" s="15">
        <v>0</v>
      </c>
      <c r="L119" s="15">
        <v>470</v>
      </c>
      <c r="M119" s="15">
        <v>0</v>
      </c>
      <c r="N119" s="13">
        <v>4080</v>
      </c>
      <c r="O119" s="13">
        <v>450</v>
      </c>
      <c r="P119" s="13">
        <v>450</v>
      </c>
      <c r="Q119" s="13">
        <f t="shared" si="2"/>
        <v>1514</v>
      </c>
      <c r="R119" s="24">
        <f t="shared" si="3"/>
        <v>9082</v>
      </c>
      <c r="S119" s="27">
        <v>7.4999999999999997E-3</v>
      </c>
      <c r="T119" s="20" t="s">
        <v>280</v>
      </c>
    </row>
    <row r="120" spans="1:20" ht="74.25" customHeight="1" x14ac:dyDescent="0.25">
      <c r="A120" s="2">
        <v>112</v>
      </c>
      <c r="B120" s="2">
        <v>487104</v>
      </c>
      <c r="C120" s="13" t="s">
        <v>235</v>
      </c>
      <c r="D120" s="13" t="s">
        <v>48</v>
      </c>
      <c r="E120" s="14" t="s">
        <v>236</v>
      </c>
      <c r="F120" s="14" t="s">
        <v>237</v>
      </c>
      <c r="G120" s="15" t="s">
        <v>51</v>
      </c>
      <c r="H120" s="15">
        <v>900</v>
      </c>
      <c r="I120" s="15">
        <v>440</v>
      </c>
      <c r="J120" s="15">
        <v>778</v>
      </c>
      <c r="K120" s="15">
        <v>0</v>
      </c>
      <c r="L120" s="15">
        <v>470</v>
      </c>
      <c r="M120" s="15">
        <v>0</v>
      </c>
      <c r="N120" s="13">
        <v>4080</v>
      </c>
      <c r="O120" s="13">
        <v>450</v>
      </c>
      <c r="P120" s="13">
        <v>450</v>
      </c>
      <c r="Q120" s="13">
        <v>1514</v>
      </c>
      <c r="R120" s="24">
        <v>9082</v>
      </c>
      <c r="S120" s="27">
        <v>7.4999999999999997E-3</v>
      </c>
      <c r="T120" s="36" t="s">
        <v>279</v>
      </c>
    </row>
    <row r="121" spans="1:20" ht="74.25" customHeight="1" x14ac:dyDescent="0.25">
      <c r="A121" s="2">
        <v>113</v>
      </c>
      <c r="B121" s="2">
        <v>487105</v>
      </c>
      <c r="C121" s="13" t="s">
        <v>238</v>
      </c>
      <c r="D121" s="13" t="s">
        <v>48</v>
      </c>
      <c r="E121" s="14" t="s">
        <v>239</v>
      </c>
      <c r="F121" s="14" t="s">
        <v>240</v>
      </c>
      <c r="G121" s="15" t="s">
        <v>51</v>
      </c>
      <c r="H121" s="15">
        <v>0</v>
      </c>
      <c r="I121" s="15">
        <v>300</v>
      </c>
      <c r="J121" s="15">
        <v>0</v>
      </c>
      <c r="K121" s="15">
        <v>0</v>
      </c>
      <c r="L121" s="15">
        <v>600</v>
      </c>
      <c r="M121" s="15">
        <v>0</v>
      </c>
      <c r="N121" s="13">
        <v>720</v>
      </c>
      <c r="O121" s="13">
        <v>700</v>
      </c>
      <c r="P121" s="13">
        <v>700</v>
      </c>
      <c r="Q121" s="13">
        <f t="shared" si="2"/>
        <v>604</v>
      </c>
      <c r="R121" s="24">
        <f t="shared" si="3"/>
        <v>3624</v>
      </c>
      <c r="S121" s="27">
        <v>7.4999999999999997E-3</v>
      </c>
      <c r="T121" s="20" t="s">
        <v>280</v>
      </c>
    </row>
    <row r="122" spans="1:20" ht="74.25" customHeight="1" x14ac:dyDescent="0.25">
      <c r="A122" s="2">
        <v>114</v>
      </c>
      <c r="B122" s="2">
        <v>487105</v>
      </c>
      <c r="C122" s="13" t="s">
        <v>238</v>
      </c>
      <c r="D122" s="13" t="s">
        <v>48</v>
      </c>
      <c r="E122" s="14" t="s">
        <v>239</v>
      </c>
      <c r="F122" s="14" t="s">
        <v>240</v>
      </c>
      <c r="G122" s="15" t="s">
        <v>51</v>
      </c>
      <c r="H122" s="15">
        <v>0</v>
      </c>
      <c r="I122" s="15">
        <v>300</v>
      </c>
      <c r="J122" s="15">
        <v>0</v>
      </c>
      <c r="K122" s="15">
        <v>0</v>
      </c>
      <c r="L122" s="15">
        <v>600</v>
      </c>
      <c r="M122" s="15">
        <v>0</v>
      </c>
      <c r="N122" s="13">
        <v>720</v>
      </c>
      <c r="O122" s="13">
        <v>700</v>
      </c>
      <c r="P122" s="13">
        <v>700</v>
      </c>
      <c r="Q122" s="13">
        <v>604</v>
      </c>
      <c r="R122" s="24">
        <v>3624</v>
      </c>
      <c r="S122" s="27">
        <v>7.4999999999999997E-3</v>
      </c>
      <c r="T122" s="36" t="s">
        <v>279</v>
      </c>
    </row>
    <row r="123" spans="1:20" ht="74.25" customHeight="1" x14ac:dyDescent="0.25">
      <c r="A123" s="2">
        <v>115</v>
      </c>
      <c r="B123" s="2">
        <v>487096</v>
      </c>
      <c r="C123" s="13" t="s">
        <v>241</v>
      </c>
      <c r="D123" s="13" t="s">
        <v>48</v>
      </c>
      <c r="E123" s="14" t="s">
        <v>242</v>
      </c>
      <c r="F123" s="14" t="s">
        <v>243</v>
      </c>
      <c r="G123" s="15" t="s">
        <v>51</v>
      </c>
      <c r="H123" s="15">
        <v>0</v>
      </c>
      <c r="I123" s="15">
        <v>280</v>
      </c>
      <c r="J123" s="15">
        <v>304</v>
      </c>
      <c r="K123" s="15">
        <v>1000</v>
      </c>
      <c r="L123" s="15">
        <v>315</v>
      </c>
      <c r="M123" s="15">
        <v>0</v>
      </c>
      <c r="N123" s="13">
        <v>720</v>
      </c>
      <c r="O123" s="13">
        <v>700</v>
      </c>
      <c r="P123" s="13">
        <v>700</v>
      </c>
      <c r="Q123" s="13">
        <f t="shared" ref="Q123:Q142" si="4">ROUND(SUM(H123:P123)*0.2,0)</f>
        <v>804</v>
      </c>
      <c r="R123" s="24">
        <f>SUMIF(H123:Q123,"&gt;"&amp;0)</f>
        <v>4823</v>
      </c>
      <c r="S123" s="27">
        <v>7.4999999999999997E-3</v>
      </c>
      <c r="T123" s="20" t="s">
        <v>280</v>
      </c>
    </row>
    <row r="124" spans="1:20" ht="74.25" customHeight="1" x14ac:dyDescent="0.25">
      <c r="A124" s="2">
        <v>116</v>
      </c>
      <c r="B124" s="2">
        <v>487096</v>
      </c>
      <c r="C124" s="13" t="s">
        <v>241</v>
      </c>
      <c r="D124" s="13" t="s">
        <v>48</v>
      </c>
      <c r="E124" s="14" t="s">
        <v>242</v>
      </c>
      <c r="F124" s="14" t="s">
        <v>243</v>
      </c>
      <c r="G124" s="15" t="s">
        <v>51</v>
      </c>
      <c r="H124" s="15">
        <v>0</v>
      </c>
      <c r="I124" s="15">
        <v>280</v>
      </c>
      <c r="J124" s="15">
        <v>304</v>
      </c>
      <c r="K124" s="15">
        <v>1000</v>
      </c>
      <c r="L124" s="15">
        <v>315</v>
      </c>
      <c r="M124" s="15">
        <v>0</v>
      </c>
      <c r="N124" s="13">
        <v>720</v>
      </c>
      <c r="O124" s="13">
        <v>700</v>
      </c>
      <c r="P124" s="13">
        <v>700</v>
      </c>
      <c r="Q124" s="13">
        <v>804</v>
      </c>
      <c r="R124" s="24">
        <v>4823</v>
      </c>
      <c r="S124" s="27">
        <v>7.4999999999999997E-3</v>
      </c>
      <c r="T124" s="36" t="s">
        <v>279</v>
      </c>
    </row>
    <row r="125" spans="1:20" ht="74.25" customHeight="1" x14ac:dyDescent="0.25">
      <c r="A125" s="2">
        <v>117</v>
      </c>
      <c r="B125" s="2">
        <v>604836</v>
      </c>
      <c r="C125" s="13" t="s">
        <v>244</v>
      </c>
      <c r="D125" s="13" t="s">
        <v>48</v>
      </c>
      <c r="E125" s="14" t="s">
        <v>245</v>
      </c>
      <c r="F125" s="14" t="s">
        <v>246</v>
      </c>
      <c r="G125" s="15" t="s">
        <v>51</v>
      </c>
      <c r="H125" s="15">
        <v>360</v>
      </c>
      <c r="I125" s="15">
        <v>0</v>
      </c>
      <c r="J125" s="15">
        <v>0</v>
      </c>
      <c r="K125" s="15">
        <v>100</v>
      </c>
      <c r="L125" s="15">
        <v>780</v>
      </c>
      <c r="M125" s="15">
        <v>0</v>
      </c>
      <c r="N125" s="13">
        <v>3360</v>
      </c>
      <c r="O125" s="13">
        <v>500</v>
      </c>
      <c r="P125" s="13">
        <v>500</v>
      </c>
      <c r="Q125" s="13">
        <f t="shared" si="4"/>
        <v>1120</v>
      </c>
      <c r="R125" s="24">
        <f>SUMIF(H125:Q125,"&gt;"&amp;0)</f>
        <v>6720</v>
      </c>
      <c r="S125" s="27">
        <v>7.4999999999999997E-3</v>
      </c>
      <c r="T125" s="20" t="s">
        <v>280</v>
      </c>
    </row>
    <row r="126" spans="1:20" ht="74.25" customHeight="1" x14ac:dyDescent="0.25">
      <c r="A126" s="2">
        <v>118</v>
      </c>
      <c r="B126" s="2">
        <v>604836</v>
      </c>
      <c r="C126" s="13" t="s">
        <v>244</v>
      </c>
      <c r="D126" s="13" t="s">
        <v>48</v>
      </c>
      <c r="E126" s="14" t="s">
        <v>245</v>
      </c>
      <c r="F126" s="14" t="s">
        <v>246</v>
      </c>
      <c r="G126" s="15" t="s">
        <v>51</v>
      </c>
      <c r="H126" s="15">
        <v>360</v>
      </c>
      <c r="I126" s="15">
        <v>0</v>
      </c>
      <c r="J126" s="15">
        <v>0</v>
      </c>
      <c r="K126" s="15">
        <v>100</v>
      </c>
      <c r="L126" s="15">
        <v>780</v>
      </c>
      <c r="M126" s="15">
        <v>0</v>
      </c>
      <c r="N126" s="13">
        <v>3360</v>
      </c>
      <c r="O126" s="13">
        <v>500</v>
      </c>
      <c r="P126" s="13">
        <v>500</v>
      </c>
      <c r="Q126" s="13">
        <v>1120</v>
      </c>
      <c r="R126" s="24">
        <v>6720</v>
      </c>
      <c r="S126" s="27">
        <v>7.4999999999999997E-3</v>
      </c>
      <c r="T126" s="36" t="s">
        <v>279</v>
      </c>
    </row>
    <row r="127" spans="1:20" ht="74.25" customHeight="1" x14ac:dyDescent="0.25">
      <c r="A127" s="2">
        <v>119</v>
      </c>
      <c r="B127" s="2">
        <v>487240</v>
      </c>
      <c r="C127" s="13" t="s">
        <v>247</v>
      </c>
      <c r="D127" s="13" t="s">
        <v>48</v>
      </c>
      <c r="E127" s="14" t="s">
        <v>248</v>
      </c>
      <c r="F127" s="14" t="s">
        <v>249</v>
      </c>
      <c r="G127" s="15" t="s">
        <v>51</v>
      </c>
      <c r="H127" s="15">
        <v>0</v>
      </c>
      <c r="I127" s="15">
        <v>1200</v>
      </c>
      <c r="J127" s="15">
        <v>0</v>
      </c>
      <c r="K127" s="15">
        <v>250</v>
      </c>
      <c r="L127" s="15">
        <v>1400</v>
      </c>
      <c r="M127" s="15">
        <v>4332</v>
      </c>
      <c r="N127" s="13">
        <v>6480</v>
      </c>
      <c r="O127" s="13">
        <v>1500</v>
      </c>
      <c r="P127" s="13">
        <v>1500</v>
      </c>
      <c r="Q127" s="13">
        <f t="shared" si="4"/>
        <v>3332</v>
      </c>
      <c r="R127" s="24">
        <f>SUMIF(H127:Q127,"&gt;"&amp;0)</f>
        <v>19994</v>
      </c>
      <c r="S127" s="27">
        <v>7.4999999999999997E-3</v>
      </c>
      <c r="T127" s="20" t="s">
        <v>279</v>
      </c>
    </row>
    <row r="128" spans="1:20" ht="74.25" customHeight="1" x14ac:dyDescent="0.25">
      <c r="A128" s="2">
        <v>120</v>
      </c>
      <c r="B128" s="2">
        <v>487253</v>
      </c>
      <c r="C128" s="13" t="s">
        <v>250</v>
      </c>
      <c r="D128" s="13" t="s">
        <v>48</v>
      </c>
      <c r="E128" s="14" t="s">
        <v>251</v>
      </c>
      <c r="F128" s="14" t="s">
        <v>252</v>
      </c>
      <c r="G128" s="15" t="s">
        <v>51</v>
      </c>
      <c r="H128" s="15">
        <v>0</v>
      </c>
      <c r="I128" s="15">
        <v>0</v>
      </c>
      <c r="J128" s="15">
        <v>0</v>
      </c>
      <c r="K128" s="15">
        <v>0</v>
      </c>
      <c r="L128" s="15">
        <v>780</v>
      </c>
      <c r="M128" s="15">
        <v>0</v>
      </c>
      <c r="N128" s="13">
        <v>1008</v>
      </c>
      <c r="O128" s="13">
        <v>400</v>
      </c>
      <c r="P128" s="13">
        <v>400</v>
      </c>
      <c r="Q128" s="13">
        <f t="shared" si="4"/>
        <v>518</v>
      </c>
      <c r="R128" s="24">
        <f>SUMIF(H128:Q128,"&gt;"&amp;0)</f>
        <v>3106</v>
      </c>
      <c r="S128" s="27">
        <v>7.4999999999999997E-3</v>
      </c>
      <c r="T128" s="20" t="s">
        <v>280</v>
      </c>
    </row>
    <row r="129" spans="1:20" ht="74.25" customHeight="1" x14ac:dyDescent="0.25">
      <c r="A129" s="2">
        <v>121</v>
      </c>
      <c r="B129" s="2">
        <v>487253</v>
      </c>
      <c r="C129" s="13" t="s">
        <v>250</v>
      </c>
      <c r="D129" s="13" t="s">
        <v>48</v>
      </c>
      <c r="E129" s="14" t="s">
        <v>251</v>
      </c>
      <c r="F129" s="14" t="s">
        <v>252</v>
      </c>
      <c r="G129" s="15" t="s">
        <v>51</v>
      </c>
      <c r="H129" s="15">
        <v>0</v>
      </c>
      <c r="I129" s="15">
        <v>0</v>
      </c>
      <c r="J129" s="15">
        <v>0</v>
      </c>
      <c r="K129" s="15">
        <v>0</v>
      </c>
      <c r="L129" s="15">
        <v>780</v>
      </c>
      <c r="M129" s="15">
        <v>0</v>
      </c>
      <c r="N129" s="13">
        <v>1008</v>
      </c>
      <c r="O129" s="13">
        <v>400</v>
      </c>
      <c r="P129" s="13">
        <v>400</v>
      </c>
      <c r="Q129" s="13">
        <v>518</v>
      </c>
      <c r="R129" s="24">
        <v>3106</v>
      </c>
      <c r="S129" s="27">
        <v>7.4999999999999997E-3</v>
      </c>
      <c r="T129" s="36" t="s">
        <v>279</v>
      </c>
    </row>
    <row r="130" spans="1:20" ht="74.25" customHeight="1" x14ac:dyDescent="0.25">
      <c r="A130" s="2">
        <v>122</v>
      </c>
      <c r="B130" s="2">
        <v>487254</v>
      </c>
      <c r="C130" s="13" t="s">
        <v>253</v>
      </c>
      <c r="D130" s="13" t="s">
        <v>48</v>
      </c>
      <c r="E130" s="14" t="s">
        <v>254</v>
      </c>
      <c r="F130" s="14" t="s">
        <v>255</v>
      </c>
      <c r="G130" s="15" t="s">
        <v>51</v>
      </c>
      <c r="H130" s="15">
        <v>0</v>
      </c>
      <c r="I130" s="15">
        <v>0</v>
      </c>
      <c r="J130" s="15">
        <v>0</v>
      </c>
      <c r="K130" s="15">
        <v>0</v>
      </c>
      <c r="L130" s="15">
        <v>780</v>
      </c>
      <c r="M130" s="15">
        <v>0</v>
      </c>
      <c r="N130" s="13">
        <v>720</v>
      </c>
      <c r="O130" s="13">
        <v>400</v>
      </c>
      <c r="P130" s="13">
        <v>400</v>
      </c>
      <c r="Q130" s="13">
        <f t="shared" si="4"/>
        <v>460</v>
      </c>
      <c r="R130" s="24">
        <f>SUMIF(H130:Q130,"&gt;"&amp;0)</f>
        <v>2760</v>
      </c>
      <c r="S130" s="27">
        <v>7.4999999999999997E-3</v>
      </c>
      <c r="T130" s="20" t="s">
        <v>280</v>
      </c>
    </row>
    <row r="131" spans="1:20" ht="74.25" customHeight="1" x14ac:dyDescent="0.25">
      <c r="A131" s="2">
        <v>123</v>
      </c>
      <c r="B131" s="2">
        <v>487254</v>
      </c>
      <c r="C131" s="13" t="s">
        <v>253</v>
      </c>
      <c r="D131" s="13" t="s">
        <v>48</v>
      </c>
      <c r="E131" s="14" t="s">
        <v>254</v>
      </c>
      <c r="F131" s="14" t="s">
        <v>255</v>
      </c>
      <c r="G131" s="15" t="s">
        <v>51</v>
      </c>
      <c r="H131" s="15">
        <v>0</v>
      </c>
      <c r="I131" s="15">
        <v>0</v>
      </c>
      <c r="J131" s="15">
        <v>0</v>
      </c>
      <c r="K131" s="15">
        <v>0</v>
      </c>
      <c r="L131" s="15">
        <v>780</v>
      </c>
      <c r="M131" s="15">
        <v>0</v>
      </c>
      <c r="N131" s="13">
        <v>720</v>
      </c>
      <c r="O131" s="13">
        <v>400</v>
      </c>
      <c r="P131" s="13">
        <v>400</v>
      </c>
      <c r="Q131" s="13">
        <v>460</v>
      </c>
      <c r="R131" s="24">
        <v>2760</v>
      </c>
      <c r="S131" s="27">
        <v>7.4999999999999997E-3</v>
      </c>
      <c r="T131" s="36" t="s">
        <v>279</v>
      </c>
    </row>
    <row r="132" spans="1:20" ht="74.25" customHeight="1" x14ac:dyDescent="0.25">
      <c r="A132" s="2">
        <v>124</v>
      </c>
      <c r="B132" s="2">
        <v>487233</v>
      </c>
      <c r="C132" s="13" t="s">
        <v>256</v>
      </c>
      <c r="D132" s="13" t="s">
        <v>48</v>
      </c>
      <c r="E132" s="14" t="s">
        <v>257</v>
      </c>
      <c r="F132" s="14" t="s">
        <v>258</v>
      </c>
      <c r="G132" s="15" t="s">
        <v>51</v>
      </c>
      <c r="H132" s="15">
        <v>0</v>
      </c>
      <c r="I132" s="15">
        <v>720</v>
      </c>
      <c r="J132" s="15">
        <v>0</v>
      </c>
      <c r="K132" s="15">
        <v>0</v>
      </c>
      <c r="L132" s="15">
        <v>780</v>
      </c>
      <c r="M132" s="15">
        <v>0</v>
      </c>
      <c r="N132" s="13">
        <v>1080</v>
      </c>
      <c r="O132" s="13">
        <v>250</v>
      </c>
      <c r="P132" s="13">
        <v>250</v>
      </c>
      <c r="Q132" s="13">
        <f t="shared" si="4"/>
        <v>616</v>
      </c>
      <c r="R132" s="24">
        <f>SUMIF(H132:Q132,"&gt;"&amp;0)</f>
        <v>3696</v>
      </c>
      <c r="S132" s="27">
        <v>7.4999999999999997E-3</v>
      </c>
      <c r="T132" s="20" t="s">
        <v>280</v>
      </c>
    </row>
    <row r="133" spans="1:20" ht="74.25" customHeight="1" x14ac:dyDescent="0.25">
      <c r="A133" s="2">
        <v>125</v>
      </c>
      <c r="B133" s="2">
        <v>487233</v>
      </c>
      <c r="C133" s="13" t="s">
        <v>256</v>
      </c>
      <c r="D133" s="13" t="s">
        <v>48</v>
      </c>
      <c r="E133" s="14" t="s">
        <v>257</v>
      </c>
      <c r="F133" s="14" t="s">
        <v>258</v>
      </c>
      <c r="G133" s="15" t="s">
        <v>51</v>
      </c>
      <c r="H133" s="15">
        <v>0</v>
      </c>
      <c r="I133" s="15">
        <v>720</v>
      </c>
      <c r="J133" s="15">
        <v>0</v>
      </c>
      <c r="K133" s="15">
        <v>0</v>
      </c>
      <c r="L133" s="15">
        <v>780</v>
      </c>
      <c r="M133" s="15">
        <v>0</v>
      </c>
      <c r="N133" s="13">
        <v>1080</v>
      </c>
      <c r="O133" s="13">
        <v>250</v>
      </c>
      <c r="P133" s="13">
        <v>250</v>
      </c>
      <c r="Q133" s="13">
        <v>616</v>
      </c>
      <c r="R133" s="24">
        <v>3696</v>
      </c>
      <c r="S133" s="27">
        <v>7.4999999999999997E-3</v>
      </c>
      <c r="T133" s="36" t="s">
        <v>279</v>
      </c>
    </row>
    <row r="134" spans="1:20" ht="74.25" customHeight="1" x14ac:dyDescent="0.25">
      <c r="A134" s="2">
        <v>126</v>
      </c>
      <c r="B134" s="2">
        <v>600135</v>
      </c>
      <c r="C134" s="13" t="s">
        <v>259</v>
      </c>
      <c r="D134" s="13" t="s">
        <v>48</v>
      </c>
      <c r="E134" s="14" t="s">
        <v>260</v>
      </c>
      <c r="F134" s="14" t="s">
        <v>261</v>
      </c>
      <c r="G134" s="15" t="s">
        <v>51</v>
      </c>
      <c r="H134" s="15">
        <v>2100</v>
      </c>
      <c r="I134" s="15">
        <v>0</v>
      </c>
      <c r="J134" s="15">
        <v>680</v>
      </c>
      <c r="K134" s="15">
        <v>0</v>
      </c>
      <c r="L134" s="15">
        <v>0</v>
      </c>
      <c r="M134" s="15">
        <v>1680</v>
      </c>
      <c r="N134" s="13">
        <v>1200</v>
      </c>
      <c r="O134" s="13">
        <v>400</v>
      </c>
      <c r="P134" s="13">
        <v>400</v>
      </c>
      <c r="Q134" s="13">
        <f t="shared" si="4"/>
        <v>1292</v>
      </c>
      <c r="R134" s="24">
        <f>SUMIF(H134:Q134,"&gt;"&amp;0)</f>
        <v>7752</v>
      </c>
      <c r="S134" s="27">
        <v>7.4999999999999997E-3</v>
      </c>
      <c r="T134" s="20" t="s">
        <v>280</v>
      </c>
    </row>
    <row r="135" spans="1:20" ht="74.25" customHeight="1" x14ac:dyDescent="0.25">
      <c r="A135" s="2">
        <v>127</v>
      </c>
      <c r="B135" s="2">
        <v>600135</v>
      </c>
      <c r="C135" s="13" t="s">
        <v>259</v>
      </c>
      <c r="D135" s="13" t="s">
        <v>48</v>
      </c>
      <c r="E135" s="14" t="s">
        <v>260</v>
      </c>
      <c r="F135" s="14" t="s">
        <v>261</v>
      </c>
      <c r="G135" s="15" t="s">
        <v>51</v>
      </c>
      <c r="H135" s="15">
        <v>2100</v>
      </c>
      <c r="I135" s="15">
        <v>0</v>
      </c>
      <c r="J135" s="15">
        <v>680</v>
      </c>
      <c r="K135" s="15">
        <v>0</v>
      </c>
      <c r="L135" s="15">
        <v>0</v>
      </c>
      <c r="M135" s="15">
        <v>1680</v>
      </c>
      <c r="N135" s="13">
        <v>1200</v>
      </c>
      <c r="O135" s="13">
        <v>400</v>
      </c>
      <c r="P135" s="13">
        <v>400</v>
      </c>
      <c r="Q135" s="13">
        <v>1292</v>
      </c>
      <c r="R135" s="24">
        <v>7752</v>
      </c>
      <c r="S135" s="27">
        <v>7.4999999999999997E-3</v>
      </c>
      <c r="T135" s="36" t="s">
        <v>279</v>
      </c>
    </row>
    <row r="136" spans="1:20" ht="74.25" customHeight="1" x14ac:dyDescent="0.25">
      <c r="A136" s="2">
        <v>128</v>
      </c>
      <c r="B136" s="2">
        <v>487573</v>
      </c>
      <c r="C136" s="13" t="s">
        <v>262</v>
      </c>
      <c r="D136" s="13" t="s">
        <v>48</v>
      </c>
      <c r="E136" s="14" t="s">
        <v>263</v>
      </c>
      <c r="F136" s="14" t="s">
        <v>264</v>
      </c>
      <c r="G136" s="15" t="s">
        <v>51</v>
      </c>
      <c r="H136" s="15">
        <v>1716</v>
      </c>
      <c r="I136" s="15">
        <v>0</v>
      </c>
      <c r="J136" s="15">
        <v>727</v>
      </c>
      <c r="K136" s="15">
        <v>0</v>
      </c>
      <c r="L136" s="15">
        <v>0</v>
      </c>
      <c r="M136" s="15">
        <v>0</v>
      </c>
      <c r="N136" s="13">
        <v>1200</v>
      </c>
      <c r="O136" s="13">
        <v>400</v>
      </c>
      <c r="P136" s="13">
        <v>400</v>
      </c>
      <c r="Q136" s="13">
        <f t="shared" si="4"/>
        <v>889</v>
      </c>
      <c r="R136" s="24">
        <f>SUMIF(H136:Q136,"&gt;"&amp;0)</f>
        <v>5332</v>
      </c>
      <c r="S136" s="27">
        <v>7.4999999999999997E-3</v>
      </c>
      <c r="T136" s="20" t="s">
        <v>280</v>
      </c>
    </row>
    <row r="137" spans="1:20" ht="74.25" customHeight="1" x14ac:dyDescent="0.25">
      <c r="A137" s="2">
        <v>129</v>
      </c>
      <c r="B137" s="2">
        <v>487573</v>
      </c>
      <c r="C137" s="13" t="s">
        <v>262</v>
      </c>
      <c r="D137" s="13" t="s">
        <v>48</v>
      </c>
      <c r="E137" s="14" t="s">
        <v>263</v>
      </c>
      <c r="F137" s="14" t="s">
        <v>264</v>
      </c>
      <c r="G137" s="15" t="s">
        <v>51</v>
      </c>
      <c r="H137" s="15">
        <v>1716</v>
      </c>
      <c r="I137" s="15">
        <v>0</v>
      </c>
      <c r="J137" s="15">
        <v>727</v>
      </c>
      <c r="K137" s="15">
        <v>0</v>
      </c>
      <c r="L137" s="15">
        <v>0</v>
      </c>
      <c r="M137" s="15">
        <v>0</v>
      </c>
      <c r="N137" s="13">
        <v>1200</v>
      </c>
      <c r="O137" s="13">
        <v>400</v>
      </c>
      <c r="P137" s="13">
        <v>400</v>
      </c>
      <c r="Q137" s="13">
        <v>889</v>
      </c>
      <c r="R137" s="24">
        <v>5332</v>
      </c>
      <c r="S137" s="27">
        <v>7.4999999999999997E-3</v>
      </c>
      <c r="T137" s="36" t="s">
        <v>279</v>
      </c>
    </row>
    <row r="138" spans="1:20" ht="74.25" customHeight="1" x14ac:dyDescent="0.25">
      <c r="A138" s="2">
        <v>130</v>
      </c>
      <c r="B138" s="2">
        <v>600133</v>
      </c>
      <c r="C138" s="13" t="s">
        <v>265</v>
      </c>
      <c r="D138" s="13" t="s">
        <v>48</v>
      </c>
      <c r="E138" s="14" t="s">
        <v>266</v>
      </c>
      <c r="F138" s="14" t="s">
        <v>267</v>
      </c>
      <c r="G138" s="15" t="s">
        <v>51</v>
      </c>
      <c r="H138" s="15">
        <v>720</v>
      </c>
      <c r="I138" s="15">
        <v>0</v>
      </c>
      <c r="J138" s="15">
        <v>208</v>
      </c>
      <c r="K138" s="15">
        <v>0</v>
      </c>
      <c r="L138" s="15">
        <v>0</v>
      </c>
      <c r="M138" s="15">
        <v>2436</v>
      </c>
      <c r="N138" s="13">
        <v>1200</v>
      </c>
      <c r="O138" s="13">
        <v>400</v>
      </c>
      <c r="P138" s="13">
        <v>400</v>
      </c>
      <c r="Q138" s="13">
        <f t="shared" si="4"/>
        <v>1073</v>
      </c>
      <c r="R138" s="24">
        <f>SUMIF(H138:Q138,"&gt;"&amp;0)</f>
        <v>6437</v>
      </c>
      <c r="S138" s="27">
        <v>7.4999999999999997E-3</v>
      </c>
      <c r="T138" s="20" t="s">
        <v>280</v>
      </c>
    </row>
    <row r="139" spans="1:20" ht="74.25" customHeight="1" x14ac:dyDescent="0.25">
      <c r="A139" s="2">
        <v>131</v>
      </c>
      <c r="B139" s="2">
        <v>600133</v>
      </c>
      <c r="C139" s="13" t="s">
        <v>265</v>
      </c>
      <c r="D139" s="13" t="s">
        <v>48</v>
      </c>
      <c r="E139" s="14" t="s">
        <v>266</v>
      </c>
      <c r="F139" s="14" t="s">
        <v>267</v>
      </c>
      <c r="G139" s="15" t="s">
        <v>51</v>
      </c>
      <c r="H139" s="15">
        <v>720</v>
      </c>
      <c r="I139" s="15">
        <v>0</v>
      </c>
      <c r="J139" s="15">
        <v>208</v>
      </c>
      <c r="K139" s="15">
        <v>0</v>
      </c>
      <c r="L139" s="15">
        <v>0</v>
      </c>
      <c r="M139" s="15">
        <v>2436</v>
      </c>
      <c r="N139" s="13">
        <v>1200</v>
      </c>
      <c r="O139" s="13">
        <v>400</v>
      </c>
      <c r="P139" s="13">
        <v>400</v>
      </c>
      <c r="Q139" s="13">
        <v>1073</v>
      </c>
      <c r="R139" s="24">
        <v>6437</v>
      </c>
      <c r="S139" s="27">
        <v>7.4999999999999997E-3</v>
      </c>
      <c r="T139" s="36" t="s">
        <v>279</v>
      </c>
    </row>
    <row r="140" spans="1:20" ht="74.25" customHeight="1" x14ac:dyDescent="0.25">
      <c r="A140" s="2">
        <v>132</v>
      </c>
      <c r="B140" s="2">
        <v>487571</v>
      </c>
      <c r="C140" s="13" t="s">
        <v>268</v>
      </c>
      <c r="D140" s="13" t="s">
        <v>48</v>
      </c>
      <c r="E140" s="14" t="s">
        <v>269</v>
      </c>
      <c r="F140" s="14" t="s">
        <v>270</v>
      </c>
      <c r="G140" s="15" t="s">
        <v>51</v>
      </c>
      <c r="H140" s="15">
        <v>360</v>
      </c>
      <c r="I140" s="15">
        <v>0</v>
      </c>
      <c r="J140" s="15">
        <v>788</v>
      </c>
      <c r="K140" s="15">
        <v>0</v>
      </c>
      <c r="L140" s="15">
        <v>0</v>
      </c>
      <c r="M140" s="15">
        <v>1212</v>
      </c>
      <c r="N140" s="13">
        <v>1200</v>
      </c>
      <c r="O140" s="13">
        <v>300</v>
      </c>
      <c r="P140" s="13">
        <v>300</v>
      </c>
      <c r="Q140" s="13">
        <f t="shared" si="4"/>
        <v>832</v>
      </c>
      <c r="R140" s="24">
        <f>SUMIF(H140:Q140,"&gt;"&amp;0)</f>
        <v>4992</v>
      </c>
      <c r="S140" s="27">
        <v>7.4999999999999997E-3</v>
      </c>
      <c r="T140" s="20" t="s">
        <v>280</v>
      </c>
    </row>
    <row r="141" spans="1:20" ht="74.25" customHeight="1" x14ac:dyDescent="0.25">
      <c r="A141" s="2">
        <v>133</v>
      </c>
      <c r="B141" s="2">
        <v>487571</v>
      </c>
      <c r="C141" s="13" t="s">
        <v>268</v>
      </c>
      <c r="D141" s="13" t="s">
        <v>48</v>
      </c>
      <c r="E141" s="14" t="s">
        <v>269</v>
      </c>
      <c r="F141" s="14" t="s">
        <v>270</v>
      </c>
      <c r="G141" s="15" t="s">
        <v>51</v>
      </c>
      <c r="H141" s="15">
        <v>360</v>
      </c>
      <c r="I141" s="15">
        <v>0</v>
      </c>
      <c r="J141" s="15">
        <v>788</v>
      </c>
      <c r="K141" s="15">
        <v>0</v>
      </c>
      <c r="L141" s="15">
        <v>0</v>
      </c>
      <c r="M141" s="15">
        <v>1212</v>
      </c>
      <c r="N141" s="13">
        <v>1200</v>
      </c>
      <c r="O141" s="13">
        <v>300</v>
      </c>
      <c r="P141" s="13">
        <v>300</v>
      </c>
      <c r="Q141" s="13">
        <v>832</v>
      </c>
      <c r="R141" s="24">
        <v>4992</v>
      </c>
      <c r="S141" s="27">
        <v>7.4999999999999997E-3</v>
      </c>
      <c r="T141" s="36" t="s">
        <v>279</v>
      </c>
    </row>
    <row r="142" spans="1:20" ht="74.25" customHeight="1" x14ac:dyDescent="0.25">
      <c r="A142" s="2">
        <v>134</v>
      </c>
      <c r="B142" s="2">
        <v>600131</v>
      </c>
      <c r="C142" s="13" t="s">
        <v>271</v>
      </c>
      <c r="D142" s="13" t="s">
        <v>48</v>
      </c>
      <c r="E142" s="14" t="s">
        <v>272</v>
      </c>
      <c r="F142" s="14" t="s">
        <v>273</v>
      </c>
      <c r="G142" s="15" t="s">
        <v>51</v>
      </c>
      <c r="H142" s="15">
        <v>0</v>
      </c>
      <c r="I142" s="15">
        <v>0</v>
      </c>
      <c r="J142" s="15">
        <v>1006</v>
      </c>
      <c r="K142" s="15">
        <v>0</v>
      </c>
      <c r="L142" s="15">
        <v>315</v>
      </c>
      <c r="M142" s="15">
        <v>480</v>
      </c>
      <c r="N142" s="13">
        <v>576</v>
      </c>
      <c r="O142" s="13">
        <v>300</v>
      </c>
      <c r="P142" s="13">
        <v>300</v>
      </c>
      <c r="Q142" s="13">
        <f t="shared" si="4"/>
        <v>595</v>
      </c>
      <c r="R142" s="24">
        <f>SUMIF(H142:Q142,"&gt;"&amp;0)</f>
        <v>3572</v>
      </c>
      <c r="S142" s="27">
        <v>7.4999999999999997E-3</v>
      </c>
      <c r="T142" s="20" t="s">
        <v>280</v>
      </c>
    </row>
    <row r="143" spans="1:20" ht="74.25" customHeight="1" x14ac:dyDescent="0.25">
      <c r="A143" s="2">
        <v>135</v>
      </c>
      <c r="B143" s="2">
        <v>600131</v>
      </c>
      <c r="C143" s="13" t="s">
        <v>271</v>
      </c>
      <c r="D143" s="13" t="s">
        <v>48</v>
      </c>
      <c r="E143" s="14" t="s">
        <v>272</v>
      </c>
      <c r="F143" s="14" t="s">
        <v>273</v>
      </c>
      <c r="G143" s="15" t="s">
        <v>51</v>
      </c>
      <c r="H143" s="15">
        <v>0</v>
      </c>
      <c r="I143" s="15">
        <v>0</v>
      </c>
      <c r="J143" s="15">
        <v>1006</v>
      </c>
      <c r="K143" s="15">
        <v>0</v>
      </c>
      <c r="L143" s="15">
        <v>315</v>
      </c>
      <c r="M143" s="15">
        <v>480</v>
      </c>
      <c r="N143" s="13">
        <v>576</v>
      </c>
      <c r="O143" s="13">
        <v>300</v>
      </c>
      <c r="P143" s="13">
        <v>300</v>
      </c>
      <c r="Q143" s="13">
        <v>595</v>
      </c>
      <c r="R143" s="24">
        <v>3572</v>
      </c>
      <c r="S143" s="27">
        <v>7.4999999999999997E-3</v>
      </c>
      <c r="T143" s="36" t="s">
        <v>279</v>
      </c>
    </row>
  </sheetData>
  <mergeCells count="3">
    <mergeCell ref="C1:F1"/>
    <mergeCell ref="C2:F2"/>
    <mergeCell ref="A6:F6"/>
  </mergeCells>
  <conditionalFormatting sqref="H9:Q143">
    <cfRule type="containsErrors" dxfId="1" priority="3">
      <formula>ISERROR(H9)</formula>
    </cfRule>
  </conditionalFormatting>
  <conditionalFormatting sqref="T9 T142 T140 T138 T136 T134 T132 T130 T127:T128 T125 T123 T121 T119 T116:T117 T110:T114 T105:T108 T103 T101 T99 T97 T95 T93 T91 T89 T87 T85 T83 T81 T79 T76:T77 T74 T71:T72 T69 T67 T65 T63 T61 T59 T57 T54:T55 T52 T50 T48 T46 T43:T44 T41 T38:T39 T35:T36 T33 T31 T29 T27 T25 T23 T21 T19 T17 T15 T13 T11">
    <cfRule type="expression" dxfId="0" priority="1">
      <formula>#REF!&lt;80000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Antunes Ranieri</dc:creator>
  <cp:lastModifiedBy>Niellys De Fátima Da Conceição Gonçalves Costa</cp:lastModifiedBy>
  <dcterms:created xsi:type="dcterms:W3CDTF">2022-07-25T18:32:25Z</dcterms:created>
  <dcterms:modified xsi:type="dcterms:W3CDTF">2026-03-02T14:19:41Z</dcterms:modified>
</cp:coreProperties>
</file>